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UPUESTO SUPERV" sheetId="1" r:id="rId4"/>
    <sheet state="visible" name="INFORME DE GESTIÓN" sheetId="2" r:id="rId5"/>
    <sheet state="hidden" name="Hoja1" sheetId="3" r:id="rId6"/>
  </sheets>
  <externalReferences>
    <externalReference r:id="rId7"/>
    <externalReference r:id="rId8"/>
  </externalReferences>
  <definedNames>
    <definedName name="ABIERTO_AL_PÚBLICO">[1]Hoja6!$C$18:$C$19</definedName>
    <definedName name="ACABADO_BAÑO_COCINA">[1]Hoja3!$C$8:$C$10</definedName>
    <definedName name="ACABADOS_ENCHAPES_BAÑO">'[1]LISTA DE DOMINIOS'!$F$28:$F$33</definedName>
    <definedName name="AUTO">[1]Hoja5!$F$2:$F$3</definedName>
    <definedName name="AVANCE_DE_CONSTRUCCIÓN">[1]Hoja5!$E$13:$E$16</definedName>
    <definedName name="AVANCE_DE_OBRA">[1]Hoja3!$A$2:$A$5</definedName>
    <definedName name="CERRAMIENTO_AUTORIZADO">[1]Hoja6!$B$18:$B$19</definedName>
    <definedName name="CLASE_DE_CERRAMIENTO">[1]Hoja6!$G$2:$G$3</definedName>
    <definedName name="CLASE_DE_CONSTRUCCIÓN">[1]Hoja3!$C$26:$C$33</definedName>
    <definedName name="CLASE_DE_VIGILANCIA">[1]Hoja3!$A$8:$A$10</definedName>
    <definedName name="COBERTURA_VEGETAL">[1]Hoja6!$C$2:$C$5</definedName>
    <definedName name="CÓDIGOS_ENTIDADES">[1]Hoja5!$C$33:$C$34</definedName>
    <definedName name="CONCEPTO_VIABILIDAD_ASGCEP">[1]Hoja3!$C$13:$C$14</definedName>
    <definedName name="CUBRIMIENTO_DE_MUROS">'[1]LISTA DE DOMINIOS'!$I$19:$I$24</definedName>
    <definedName name="CUENTA_CON_CONTRATO">'[1]LISTA DE DOMINIOS'!$B$2:$B$3</definedName>
    <definedName name="CUENTA_CON_CONTRATO_ADMON.">[1]Hoja5!$C$28:$C$29</definedName>
    <definedName name="CUENTA_CON_PERS_JURID">[1]Hoja5!$G$2:$G$3</definedName>
    <definedName name="CUENTA_CON_VIGILANCIA">[1]Hoja3!$C$21:$C$22</definedName>
    <definedName name="DESTINACION">'[1]LISTA DE DOMINIOS'!$C$46:$C$48</definedName>
    <definedName name="DOCUMENTO_IDENTIFICACIÓN">[1]Hoja5!$D$2:$D$4</definedName>
    <definedName name="EDAD_DE_LA_CONSTRUCCIÓN">[1]Hoja3!$B$2:$B$4</definedName>
    <definedName name="ESTADO">'[1]LISTA DE DOMINIOS'!$I$2:$I$5</definedName>
    <definedName name="ESTRATO">[1]Hoja3!$B$13:$B$18</definedName>
    <definedName name="JUSTIFICACIÓN_INVASIÓN">[2]Hoja2!$A$48:$A$51</definedName>
    <definedName name="MATERIAL_ACABADO_PISOS">'[1]LISTA DE DOMINIOS'!$L$19:$L$26</definedName>
    <definedName name="MATERIAL_CERRAMIENTO">[1]Hoja6!$H$2:$H$11</definedName>
    <definedName name="MATERIALES_DE_CUBIERTA">'[1]LISTA DE DOMINIOS'!$L$2:$L$12</definedName>
    <definedName name="MOBILIARIO_BAÑO">'[1]LISTA DE DOMINIOS'!$C$39:$C$44</definedName>
    <definedName name="MOBILIARIO_PARQUEADERO">[1]Hoja6!$E$2:$E$7</definedName>
    <definedName name="MUROS">'[1]LISTA DE DOMINIOS'!$I$28:$I$32</definedName>
    <definedName name="NIVEL_1">[1]Hoja5!$B$28:$B$33</definedName>
    <definedName name="OCUPACIÓN_EDIFICACIÓN">[1]Hoja3!$C$2:$C$5</definedName>
    <definedName name="OCUPACIÓN_REAL">[1]Hoja6!$D$2:$D$11</definedName>
    <definedName name="PORCENTAJE_COBERTURA_VEGETAL">[1]Hoja6!$F$18:$F$27</definedName>
    <definedName name="REQUIERE_NORMALIZAR_TENENCIA">[1]Hoja6!$G$18:$G$21</definedName>
    <definedName name="RUT">[1]Hoja5!$E$2:$E$3</definedName>
    <definedName name="SERCIVIOS_PÙBLICOS">[1]Hoja3!$D$21:$D$22</definedName>
    <definedName name="TAMAÑO_BAÑO">'[1]LISTA DE DOMINIOS'!$L$28:$L$32</definedName>
    <definedName name="TAMAÑO_COCINA">'[1]LISTA DE DOMINIOS'!$F$39:$F$44</definedName>
    <definedName name="TARIFA">[1]Hoja3!$A$13:$A$15</definedName>
    <definedName name="TIPO_AFECTACIÓN_TERRENO">[1]Hoja6!$A$30:$A$37</definedName>
    <definedName name="TIPO_CIRCULACIÓN_ZONAS_DURAS">[1]Hoja6!$B$2:$B$12</definedName>
    <definedName name="TIPO_CONT_SOST">'[1]LISTA DE DOMINIOS'!$C$2:$C$7</definedName>
    <definedName name="TIPO_DE_ADMINISTRACIÓN">[1]Hoja3!$D$13:$D$15</definedName>
    <definedName name="TIPO_DE_CERRAMIENTO">[1]Hoja6!$F$2:$F$12</definedName>
    <definedName name="TIPO_DE_ESTRUCTURA">'[1]LISTA DE DOMINIOS'!$C$28:$C$35</definedName>
    <definedName name="TIPO_DE_ESTRUCTURA_DE_FACHADA">'[1]LISTA DE DOMINIOS'!$I$9:$I$14</definedName>
    <definedName name="TIPO_DE_INSTAL._DEPORTIVAS">[1]Hoja5!$F$13:$F$26</definedName>
    <definedName name="TIPO_DE_PREDIO">[1]Hoja5!$B$2:$B$5</definedName>
    <definedName name="TIPO_DE_RIESGO_AFECTACIONES">[1]Hoja5!$B$13:$B$16</definedName>
    <definedName name="TIPO_DE_RIESGO_ENTORNO">[1]Hoja5!$A$13:$A$20</definedName>
    <definedName name="TIPO_DE_USO">'[1]LISTA DE DOMINIOS'!$A$11:$A$24</definedName>
    <definedName name="TIPO_MOBILIARIO_SEÑALIZACIÓN">[1]Hoja6!$A$2:$A$25</definedName>
    <definedName name="USO_EN_SITIO">[1]Hoja5!$D$13:$D$22</definedName>
    <definedName name="USOS_ENTORNO">[1]Hoja5!$C$13:$C$24</definedName>
    <definedName name="DOC._OCUPANTE">#REF!</definedName>
    <definedName name="ESTRUCTURA">#REF!</definedName>
    <definedName name="TIPO_USO">#REF!</definedName>
    <definedName name="DEPORTE">#REF!</definedName>
    <definedName name="BIENESTAR">#REF!</definedName>
    <definedName name="SECTOR">#REF!</definedName>
    <definedName name="TIPO_DE_RIESGO">#REF!</definedName>
    <definedName name="TRASPORTES">#REF!</definedName>
    <definedName name="ACABADOS_MUROS">#REF!</definedName>
    <definedName name="SEGURIDAD_CIUDADANA">#REF!</definedName>
    <definedName name="CONSTRUC._UBICADA_EN">#REF!</definedName>
    <definedName name="BIEN_DE_INTERÉS_CULTURAL">#REF!</definedName>
    <definedName name="SECTOR2">#REF!</definedName>
    <definedName name="EDUCATIVO">#REF!</definedName>
    <definedName name="CLASE_OCUPACIÓN">#REF!</definedName>
    <definedName name="CULTO">#REF!</definedName>
    <definedName name="TIPO_DE_OCUPACIONES">#REF!</definedName>
    <definedName name="CÓDIGO_IDPAC">#REF!</definedName>
    <definedName name="TIPO_MUROS">#REF!</definedName>
    <definedName name="PRUEBA">#REF!</definedName>
    <definedName name="FACHADA">#REF!</definedName>
    <definedName name="DESPACHO">#REF!</definedName>
    <definedName name="DEPORTIVO">#REF!</definedName>
    <definedName name="MANIFIESTO">#REF!</definedName>
    <definedName name="TRANSPORTE">#REF!</definedName>
    <definedName name="ACABADO_PISOS">#REF!</definedName>
    <definedName name="TIPO_DE_MUROS">#REF!</definedName>
    <definedName name="TIPO">#REF!</definedName>
    <definedName name="CONSTRUCCION_UBICADA_EN">#REF!</definedName>
    <definedName name="FERIAL">#REF!</definedName>
    <definedName name="DEFENSA_Y_JUSTICIA">#REF!</definedName>
    <definedName name="GRADO">#REF!</definedName>
    <definedName name="SEGURIDAD">#REF!</definedName>
    <definedName name="salud">#REF!</definedName>
    <definedName name="PARTICIPACIÓN_DE_PROPIEDAD">#REF!</definedName>
    <definedName name="DESTINACIÓN">#REF!</definedName>
    <definedName name="ACABADO_CUBIERTAS">#REF!</definedName>
    <definedName name="PENDIENTE_DEL_TERRENO">#REF!</definedName>
    <definedName name="DEPORTIVO_Y_RECREATIVO">#REF!</definedName>
    <definedName name="TIPO_FACHADA">#REF!</definedName>
    <definedName name="TIPOS_DE_AFECTACIONES">#REF!</definedName>
    <definedName name="CLASE_DE_OCUPACIÓN">#REF!</definedName>
    <definedName name="USO_GENERAL">#REF!</definedName>
    <definedName name="CEMENTERIO">#REF!</definedName>
    <definedName name="TIPO_OCUPAC.">#REF!</definedName>
    <definedName name="CUBIERTA">#REF!</definedName>
    <definedName name="DEFENSA">#REF!</definedName>
    <definedName name="TIPO_VISITA">#REF!</definedName>
    <definedName name="ABASTECIMIENTO">#REF!</definedName>
    <definedName name="SERVICIOS_DE_LA_ADMINISTRACIÓN_PÚBLICA">#REF!</definedName>
    <definedName name="ABASTECIMIENTO_DE_ALIMENTOS">#REF!</definedName>
    <definedName name="TIPO_DE_FACHADA">#REF!</definedName>
    <definedName name="lll">Hoja1!$AN$31:$AN$36</definedName>
    <definedName name="RECINTOS_FERIALES">#REF!</definedName>
    <definedName name="ADMINISTRACION">#REF!</definedName>
    <definedName name="PROPIEDAD">#REF!</definedName>
    <definedName name="TIPO_DE_PISOS">#REF!</definedName>
    <definedName name="CULTURAL">#REF!</definedName>
    <definedName name="TIPO_CUBIERTAS">#REF!</definedName>
    <definedName name="CEMENTERIOS">#REF!</definedName>
    <definedName name="TRANSPORTES">#REF!</definedName>
    <definedName name="TIPO_DE_PROCESO">#REF!</definedName>
    <definedName name="GOBIERNO">#REF!</definedName>
    <definedName name="BIENESTAR_SOCIAL">#REF!</definedName>
  </definedNames>
  <calcPr/>
  <extLst>
    <ext uri="GoogleSheetsCustomDataVersion2">
      <go:sheetsCustomData xmlns:go="http://customooxmlschemas.google.com/" r:id="rId9" roundtripDataChecksum="9lt6+Cc4sNnz6rFU4JqGOCLClPAej4+9kLn7TdQFgB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N8">
      <text>
        <t xml:space="preserve">======
ID#AAAB4S-z3_U
ilopez    (2026-04-01 19:37:46)
Diligencie esta columna tomando como base los valores del presupuesto aprobado por el DADEP de acuerdo al periodo presentado.</t>
      </text>
    </comment>
    <comment authorId="0" ref="B9">
      <text>
        <t xml:space="preserve">======
ID#AAAB4S-z3_Q
mmartinezd    (2026-04-01 19:37:46)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hCdgutkcWhQ6YJ1DFV8J0xe8kU3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N8">
      <text>
        <t xml:space="preserve">======
ID#AAAB4S-z3_c
ilopez    (2026-04-01 19:37:46)
Diligencie esta columna tomando como base los valores del presupuesto aprobado por el DADEP de acuerdo al periodo presentado.</t>
      </text>
    </comment>
    <comment authorId="0" ref="B9">
      <text>
        <t xml:space="preserve">======
ID#AAAB4S-z3_Y
mmartinezd    (2026-04-01 19:37:46)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hOg2IvzV8TjP/06R1vHaoPDWznbw=="/>
    </ext>
  </extLst>
</comments>
</file>

<file path=xl/sharedStrings.xml><?xml version="1.0" encoding="utf-8"?>
<sst xmlns="http://schemas.openxmlformats.org/spreadsheetml/2006/main" count="211" uniqueCount="108">
  <si>
    <t>FORMATO PRESUPUESTO ANUAL</t>
  </si>
  <si>
    <t xml:space="preserve">Código: </t>
  </si>
  <si>
    <t>110-00129-552-0-2021</t>
  </si>
  <si>
    <t>Vigencia:</t>
  </si>
  <si>
    <t xml:space="preserve">Fecha de presentación: </t>
  </si>
  <si>
    <t xml:space="preserve">Período de informe: </t>
  </si>
  <si>
    <t>01/01/2024 al 31/12/2024</t>
  </si>
  <si>
    <t xml:space="preserve">No de Contrato: </t>
  </si>
  <si>
    <t>Contacto:</t>
  </si>
  <si>
    <t>PEDRO CORTES</t>
  </si>
  <si>
    <t>Contratista:</t>
  </si>
  <si>
    <t>CENTRO COMERCIAL CASABLANCA</t>
  </si>
  <si>
    <t>Telefonos:</t>
  </si>
  <si>
    <t>315-3333760</t>
  </si>
  <si>
    <t>Plazo de Ejecución:</t>
  </si>
  <si>
    <t>Desde:</t>
  </si>
  <si>
    <t>Hasta:</t>
  </si>
  <si>
    <t>31/012/2024</t>
  </si>
  <si>
    <t>Direccion:</t>
  </si>
  <si>
    <t>CALLE 47B SUR No.79B-15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</si>
  <si>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</si>
  <si>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</si>
  <si>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</si>
  <si>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</si>
  <si>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</si>
  <si>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</si>
  <si>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</si>
  <si>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</si>
  <si>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</si>
  <si>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</si>
  <si>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</si>
  <si>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</si>
  <si>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</si>
  <si>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EJECUTADO ACUMULADO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</si>
  <si>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</si>
  <si>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</si>
  <si>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</si>
  <si>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</si>
  <si>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</si>
  <si>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</si>
  <si>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</si>
  <si>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</si>
  <si>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</si>
  <si>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</si>
  <si>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</si>
  <si>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</si>
  <si>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</si>
  <si>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</si>
  <si>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</si>
  <si>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</si>
  <si>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</si>
  <si>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</si>
  <si>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</si>
  <si>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</si>
  <si>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</si>
  <si>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</si>
  <si>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</si>
  <si>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</si>
  <si>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</si>
  <si>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</si>
  <si>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</si>
  <si>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</si>
  <si>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</si>
  <si>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</si>
  <si>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</si>
  <si>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</si>
  <si>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</si>
  <si>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</si>
  <si>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</si>
  <si>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</si>
  <si>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</si>
  <si>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</si>
  <si>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</si>
  <si>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</si>
  <si>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</si>
  <si>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</si>
  <si>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</si>
  <si>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</si>
  <si>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</si>
  <si>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</si>
  <si>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</si>
  <si>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</si>
  <si>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</si>
  <si>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</si>
  <si>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IMPUESTO A LAS VENTAS - IVA (PAGADO)</t>
  </si>
  <si>
    <t>Avisos y Tableros / ICA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</si>
  <si>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</si>
  <si>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</si>
  <si>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</si>
  <si>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</si>
  <si>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</si>
  <si>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>TOTAL  (INGRESOS-EGRESOS-MANTENIMIENTO)</t>
  </si>
  <si>
    <t>SALDO FINAL (SALDO I+INGRESOS-EGRESOS)</t>
  </si>
  <si>
    <t xml:space="preserve">REPRESENTANTE LEGAL </t>
  </si>
  <si>
    <t>GLORIA BLANCO</t>
  </si>
  <si>
    <t xml:space="preserve">TESORERO </t>
  </si>
  <si>
    <t>CONTADOR</t>
  </si>
  <si>
    <t xml:space="preserve">C.C.  </t>
  </si>
  <si>
    <t>CC.</t>
  </si>
  <si>
    <t>T.P</t>
  </si>
  <si>
    <t>68116-T</t>
  </si>
  <si>
    <t>FORMATO INFORME  DE EJECUCIÓN  FINANCIERA MENSUAL</t>
  </si>
  <si>
    <t>SALDO FINAL (INGRESOS-EGRESOS-MANTENIMIENTO)</t>
  </si>
  <si>
    <t>SALDO DISPONIBLE</t>
  </si>
  <si>
    <t>SALDO EN BANCOS</t>
  </si>
  <si>
    <t>SALDO EN CAJA GENERAL</t>
  </si>
  <si>
    <t>SALDO EN CAJA MENOR</t>
  </si>
  <si>
    <t xml:space="preserve">C.C.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</si>
</sst>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_-;_-@"/>
    <numFmt numFmtId="167" formatCode="[$$-2C0A]#,##0.00"/>
    <numFmt numFmtId="168" formatCode="_-* #,##0.00_-;\-* #,##0.00_-;_-* &quot;-&quot;??_-;_-@"/>
  </numFmts>
  <fonts count="13">
    <font>
      <sz val="11.0"/>
      <color theme="1"/>
      <name val="Calibri"/>
      <scheme val="minor"/>
    </font>
    <font>
      <sz val="10.0"/>
      <color theme="1"/>
      <name val="Trebuchet MS"/>
    </font>
    <font>
      <b/>
      <sz val="10.0"/>
      <color theme="1"/>
      <name val="Trebuchet MS"/>
    </font>
    <font/>
    <font>
      <b/>
      <u/>
      <sz val="10.0"/>
      <color theme="1"/>
      <name val="Trebuchet MS"/>
    </font>
    <font>
      <b/>
      <u/>
      <sz val="10.0"/>
      <color theme="1"/>
      <name val="Trebuchet MS"/>
    </font>
    <font>
      <sz val="11.0"/>
      <color theme="1"/>
      <name val="Trebuchet MS"/>
    </font>
    <font>
      <b/>
      <u/>
      <sz val="10.0"/>
      <color theme="1"/>
      <name val="Trebuchet MS"/>
    </font>
    <font>
      <sz val="10.0"/>
      <color rgb="FF000000"/>
      <name val="Trebuchet MS"/>
    </font>
    <font>
      <b/>
      <u/>
      <sz val="10.0"/>
      <color theme="1"/>
      <name val="Trebuchet MS"/>
    </font>
    <font>
      <sz val="11.0"/>
      <color rgb="FFFF0000"/>
      <name val="Trebuchet MS"/>
    </font>
    <font>
      <sz val="11.0"/>
      <color rgb="FF000000"/>
      <name val="Trebuchet MS"/>
    </font>
    <font>
      <b/>
      <sz val="10.0"/>
      <color rgb="FF000000"/>
      <name val="Trebuchet MS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CFF66"/>
        <bgColor rgb="FFCCFF66"/>
      </patternFill>
    </fill>
  </fills>
  <borders count="51">
    <border/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2" fontId="2" numFmtId="0" xfId="0" applyAlignment="1" applyBorder="1" applyFont="1">
      <alignment horizontal="left" shrinkToFit="0" vertical="center" wrapText="1"/>
    </xf>
    <xf borderId="6" fillId="0" fontId="1" numFmtId="0" xfId="0" applyAlignment="1" applyBorder="1" applyFont="1">
      <alignment horizontal="center"/>
    </xf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left" vertic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2" fontId="2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horizontal="center" readingOrder="0"/>
    </xf>
    <xf borderId="14" fillId="0" fontId="3" numFmtId="0" xfId="0" applyBorder="1" applyFont="1"/>
    <xf borderId="15" fillId="0" fontId="3" numFmtId="0" xfId="0" applyBorder="1" applyFont="1"/>
    <xf borderId="13" fillId="0" fontId="1" numFmtId="14" xfId="0" applyAlignment="1" applyBorder="1" applyFont="1" applyNumberFormat="1">
      <alignment horizontal="center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3" fillId="0" fontId="1" numFmtId="14" xfId="0" applyAlignment="1" applyBorder="1" applyFont="1" applyNumberFormat="1">
      <alignment horizontal="center" vertical="center"/>
    </xf>
    <xf borderId="19" fillId="2" fontId="2" numFmtId="0" xfId="0" applyAlignment="1" applyBorder="1" applyFont="1">
      <alignment shrinkToFit="0" vertical="center" wrapText="1"/>
    </xf>
    <xf borderId="20" fillId="2" fontId="1" numFmtId="0" xfId="0" applyAlignment="1" applyBorder="1" applyFont="1">
      <alignment horizontal="center"/>
    </xf>
    <xf borderId="21" fillId="0" fontId="3" numFmtId="0" xfId="0" applyBorder="1" applyFont="1"/>
    <xf borderId="2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3" fillId="2" fontId="2" numFmtId="0" xfId="0" applyAlignment="1" applyBorder="1" applyFont="1">
      <alignment horizontal="center" shrinkToFit="0" vertical="center" wrapText="1"/>
    </xf>
    <xf borderId="23" fillId="0" fontId="3" numFmtId="0" xfId="0" applyBorder="1" applyFont="1"/>
    <xf borderId="13" fillId="2" fontId="1" numFmtId="0" xfId="0" applyAlignment="1" applyBorder="1" applyFont="1">
      <alignment horizontal="center"/>
    </xf>
    <xf borderId="24" fillId="2" fontId="2" numFmtId="0" xfId="0" applyBorder="1" applyFont="1"/>
    <xf borderId="25" fillId="2" fontId="2" numFmtId="0" xfId="0" applyAlignment="1" applyBorder="1" applyFont="1">
      <alignment shrinkToFit="0" vertical="center" wrapText="1"/>
    </xf>
    <xf borderId="20" fillId="2" fontId="2" numFmtId="14" xfId="0" applyAlignment="1" applyBorder="1" applyFont="1" applyNumberFormat="1">
      <alignment horizontal="center" shrinkToFit="0" vertical="center" wrapText="1"/>
    </xf>
    <xf borderId="20" fillId="2" fontId="2" numFmtId="0" xfId="0" applyAlignment="1" applyBorder="1" applyFont="1">
      <alignment horizontal="center" shrinkToFit="0" vertical="center" wrapText="1"/>
    </xf>
    <xf borderId="25" fillId="2" fontId="2" numFmtId="0" xfId="0" applyAlignment="1" applyBorder="1" applyFont="1">
      <alignment horizontal="left" shrinkToFit="0" vertical="center" wrapText="1"/>
    </xf>
    <xf borderId="20" fillId="2" fontId="1" numFmtId="0" xfId="0" applyAlignment="1" applyBorder="1" applyFont="1">
      <alignment horizontal="center" shrinkToFit="0" vertical="top" wrapText="1"/>
    </xf>
    <xf borderId="26" fillId="0" fontId="3" numFmtId="0" xfId="0" applyBorder="1" applyFont="1"/>
    <xf borderId="27" fillId="3" fontId="2" numFmtId="0" xfId="0" applyAlignment="1" applyBorder="1" applyFill="1" applyFont="1">
      <alignment horizontal="center" shrinkToFit="0" vertical="center" wrapText="1"/>
    </xf>
    <xf borderId="28" fillId="3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29" fillId="4" fontId="2" numFmtId="0" xfId="0" applyAlignment="1" applyBorder="1" applyFill="1" applyFont="1">
      <alignment horizontal="left" vertical="center"/>
    </xf>
    <xf borderId="30" fillId="4" fontId="1" numFmtId="164" xfId="0" applyAlignment="1" applyBorder="1" applyFont="1" applyNumberFormat="1">
      <alignment horizontal="left" vertical="center"/>
    </xf>
    <xf borderId="30" fillId="4" fontId="1" numFmtId="4" xfId="0" applyAlignment="1" applyBorder="1" applyFont="1" applyNumberFormat="1">
      <alignment horizontal="right" vertical="center"/>
    </xf>
    <xf borderId="31" fillId="4" fontId="2" numFmtId="4" xfId="0" applyAlignment="1" applyBorder="1" applyFont="1" applyNumberFormat="1">
      <alignment horizontal="right" vertical="center"/>
    </xf>
    <xf borderId="0" fillId="0" fontId="2" numFmtId="0" xfId="0" applyAlignment="1" applyFont="1">
      <alignment horizontal="left" vertical="center"/>
    </xf>
    <xf borderId="32" fillId="5" fontId="2" numFmtId="0" xfId="0" applyAlignment="1" applyBorder="1" applyFill="1" applyFont="1">
      <alignment horizontal="left" vertical="center"/>
    </xf>
    <xf borderId="23" fillId="0" fontId="1" numFmtId="0" xfId="0" applyAlignment="1" applyBorder="1" applyFont="1">
      <alignment horizontal="left" vertical="center"/>
    </xf>
    <xf borderId="12" fillId="0" fontId="1" numFmtId="165" xfId="0" applyAlignment="1" applyBorder="1" applyFont="1" applyNumberFormat="1">
      <alignment horizontal="left" vertical="center"/>
    </xf>
    <xf borderId="33" fillId="0" fontId="2" numFmtId="165" xfId="0" applyAlignment="1" applyBorder="1" applyFont="1" applyNumberFormat="1">
      <alignment horizontal="left" vertical="center"/>
    </xf>
    <xf borderId="12" fillId="0" fontId="1" numFmtId="166" xfId="0" applyAlignment="1" applyBorder="1" applyFont="1" applyNumberFormat="1">
      <alignment horizontal="left" vertical="center"/>
    </xf>
    <xf borderId="23" fillId="0" fontId="2" numFmtId="0" xfId="0" applyAlignment="1" applyBorder="1" applyFont="1">
      <alignment horizontal="left" vertical="center"/>
    </xf>
    <xf borderId="12" fillId="0" fontId="2" numFmtId="4" xfId="0" applyAlignment="1" applyBorder="1" applyFont="1" applyNumberFormat="1">
      <alignment horizontal="right" vertical="center"/>
    </xf>
    <xf borderId="33" fillId="0" fontId="2" numFmtId="4" xfId="0" applyAlignment="1" applyBorder="1" applyFont="1" applyNumberFormat="1">
      <alignment horizontal="right" vertical="center"/>
    </xf>
    <xf borderId="34" fillId="6" fontId="2" numFmtId="0" xfId="0" applyAlignment="1" applyBorder="1" applyFill="1" applyFont="1">
      <alignment horizontal="left" vertical="center"/>
    </xf>
    <xf borderId="12" fillId="6" fontId="2" numFmtId="4" xfId="0" applyAlignment="1" applyBorder="1" applyFont="1" applyNumberFormat="1">
      <alignment horizontal="right" vertical="center"/>
    </xf>
    <xf borderId="33" fillId="6" fontId="2" numFmtId="4" xfId="0" applyAlignment="1" applyBorder="1" applyFont="1" applyNumberFormat="1">
      <alignment horizontal="right" vertical="center"/>
    </xf>
    <xf borderId="23" fillId="0" fontId="4" numFmtId="0" xfId="0" applyAlignment="1" applyBorder="1" applyFont="1">
      <alignment horizontal="left" vertical="center"/>
    </xf>
    <xf borderId="12" fillId="0" fontId="2" numFmtId="165" xfId="0" applyAlignment="1" applyBorder="1" applyFont="1" applyNumberFormat="1">
      <alignment horizontal="left" vertical="center"/>
    </xf>
    <xf borderId="34" fillId="7" fontId="1" numFmtId="0" xfId="0" applyAlignment="1" applyBorder="1" applyFill="1" applyFont="1">
      <alignment horizontal="left" vertical="center"/>
    </xf>
    <xf borderId="12" fillId="2" fontId="1" numFmtId="165" xfId="0" applyAlignment="1" applyBorder="1" applyFont="1" applyNumberFormat="1">
      <alignment horizontal="left" vertical="center"/>
    </xf>
    <xf borderId="12" fillId="2" fontId="1" numFmtId="167" xfId="0" applyBorder="1" applyFont="1" applyNumberFormat="1"/>
    <xf borderId="33" fillId="2" fontId="2" numFmtId="165" xfId="0" applyAlignment="1" applyBorder="1" applyFont="1" applyNumberFormat="1">
      <alignment horizontal="left" vertical="center"/>
    </xf>
    <xf borderId="0" fillId="0" fontId="2" numFmtId="4" xfId="0" applyAlignment="1" applyFont="1" applyNumberFormat="1">
      <alignment horizontal="left" vertical="center"/>
    </xf>
    <xf borderId="32" fillId="5" fontId="5" numFmtId="0" xfId="0" applyAlignment="1" applyBorder="1" applyFont="1">
      <alignment horizontal="left" vertical="center"/>
    </xf>
    <xf borderId="12" fillId="0" fontId="6" numFmtId="165" xfId="0" applyBorder="1" applyFont="1" applyNumberFormat="1"/>
    <xf borderId="23" fillId="0" fontId="6" numFmtId="168" xfId="0" applyBorder="1" applyFont="1" applyNumberFormat="1"/>
    <xf borderId="23" fillId="0" fontId="1" numFmtId="165" xfId="0" applyAlignment="1" applyBorder="1" applyFont="1" applyNumberFormat="1">
      <alignment horizontal="left" vertical="center"/>
    </xf>
    <xf borderId="35" fillId="6" fontId="2" numFmtId="0" xfId="0" applyAlignment="1" applyBorder="1" applyFont="1">
      <alignment horizontal="left" vertical="center"/>
    </xf>
    <xf borderId="25" fillId="6" fontId="2" numFmtId="4" xfId="0" applyAlignment="1" applyBorder="1" applyFont="1" applyNumberFormat="1">
      <alignment horizontal="right" vertical="center"/>
    </xf>
    <xf borderId="36" fillId="8" fontId="2" numFmtId="0" xfId="0" applyAlignment="1" applyBorder="1" applyFill="1" applyFont="1">
      <alignment horizontal="left" vertical="center"/>
    </xf>
    <xf borderId="37" fillId="8" fontId="2" numFmtId="4" xfId="0" applyAlignment="1" applyBorder="1" applyFont="1" applyNumberFormat="1">
      <alignment horizontal="right" vertical="center"/>
    </xf>
    <xf borderId="7" fillId="0" fontId="2" numFmtId="0" xfId="0" applyAlignment="1" applyBorder="1" applyFont="1">
      <alignment horizontal="center" vertical="center"/>
    </xf>
    <xf borderId="38" fillId="0" fontId="2" numFmtId="0" xfId="0" applyAlignment="1" applyBorder="1" applyFont="1">
      <alignment horizontal="center" vertical="center"/>
    </xf>
    <xf borderId="23" fillId="0" fontId="2" numFmtId="0" xfId="0" applyAlignment="1" applyBorder="1" applyFont="1">
      <alignment vertical="center"/>
    </xf>
    <xf borderId="13" fillId="0" fontId="2" numFmtId="167" xfId="0" applyAlignment="1" applyBorder="1" applyFont="1" applyNumberFormat="1">
      <alignment horizontal="center" vertical="center"/>
    </xf>
    <xf borderId="19" fillId="0" fontId="2" numFmtId="0" xfId="0" applyAlignment="1" applyBorder="1" applyFont="1">
      <alignment vertical="center"/>
    </xf>
    <xf borderId="13" fillId="0" fontId="2" numFmtId="0" xfId="0" applyAlignment="1" applyBorder="1" applyFont="1">
      <alignment horizontal="center" vertical="center"/>
    </xf>
    <xf borderId="19" fillId="0" fontId="2" numFmtId="2" xfId="0" applyAlignment="1" applyBorder="1" applyFont="1" applyNumberFormat="1">
      <alignment vertical="center"/>
    </xf>
    <xf borderId="39" fillId="0" fontId="2" numFmtId="167" xfId="0" applyAlignment="1" applyBorder="1" applyFont="1" applyNumberFormat="1">
      <alignment vertical="center"/>
    </xf>
    <xf borderId="40" fillId="0" fontId="1" numFmtId="3" xfId="0" applyAlignment="1" applyBorder="1" applyFont="1" applyNumberFormat="1">
      <alignment horizontal="center" vertical="center"/>
    </xf>
    <xf borderId="41" fillId="0" fontId="3" numFmtId="0" xfId="0" applyBorder="1" applyFont="1"/>
    <xf borderId="42" fillId="0" fontId="3" numFmtId="0" xfId="0" applyBorder="1" applyFont="1"/>
    <xf borderId="43" fillId="0" fontId="2" numFmtId="167" xfId="0" applyAlignment="1" applyBorder="1" applyFont="1" applyNumberFormat="1">
      <alignment vertical="center"/>
    </xf>
    <xf borderId="40" fillId="0" fontId="1" numFmtId="0" xfId="0" applyAlignment="1" applyBorder="1" applyFont="1">
      <alignment horizontal="center" vertical="center"/>
    </xf>
    <xf borderId="40" fillId="0" fontId="2" numFmtId="3" xfId="0" applyAlignment="1" applyBorder="1" applyFont="1" applyNumberFormat="1">
      <alignment horizontal="center" vertical="center"/>
    </xf>
    <xf borderId="44" fillId="4" fontId="2" numFmtId="0" xfId="0" applyAlignment="1" applyBorder="1" applyFont="1">
      <alignment horizontal="left" vertical="center"/>
    </xf>
    <xf borderId="5" fillId="4" fontId="1" numFmtId="164" xfId="0" applyAlignment="1" applyBorder="1" applyFont="1" applyNumberFormat="1">
      <alignment horizontal="left" vertical="center"/>
    </xf>
    <xf borderId="5" fillId="4" fontId="1" numFmtId="4" xfId="0" applyAlignment="1" applyBorder="1" applyFont="1" applyNumberFormat="1">
      <alignment horizontal="right" vertical="center"/>
    </xf>
    <xf borderId="45" fillId="4" fontId="2" numFmtId="4" xfId="0" applyAlignment="1" applyBorder="1" applyFont="1" applyNumberFormat="1">
      <alignment horizontal="right" vertical="center"/>
    </xf>
    <xf borderId="46" fillId="5" fontId="2" numFmtId="0" xfId="0" applyAlignment="1" applyBorder="1" applyFont="1">
      <alignment horizontal="left" vertical="center"/>
    </xf>
    <xf borderId="19" fillId="0" fontId="1" numFmtId="0" xfId="0" applyAlignment="1" applyBorder="1" applyFont="1">
      <alignment horizontal="left" vertical="center"/>
    </xf>
    <xf borderId="0" fillId="0" fontId="2" numFmtId="166" xfId="0" applyAlignment="1" applyFont="1" applyNumberFormat="1">
      <alignment horizontal="left" vertical="center"/>
    </xf>
    <xf borderId="19" fillId="0" fontId="2" numFmtId="0" xfId="0" applyAlignment="1" applyBorder="1" applyFont="1">
      <alignment horizontal="left" vertical="center"/>
    </xf>
    <xf borderId="12" fillId="0" fontId="1" numFmtId="165" xfId="0" applyAlignment="1" applyBorder="1" applyFont="1" applyNumberFormat="1">
      <alignment horizontal="left" readingOrder="0" vertical="center"/>
    </xf>
    <xf borderId="19" fillId="6" fontId="2" numFmtId="0" xfId="0" applyAlignment="1" applyBorder="1" applyFont="1">
      <alignment horizontal="left" vertical="center"/>
    </xf>
    <xf borderId="19" fillId="0" fontId="7" numFmtId="0" xfId="0" applyAlignment="1" applyBorder="1" applyFont="1">
      <alignment horizontal="left" vertical="center"/>
    </xf>
    <xf borderId="19" fillId="7" fontId="1" numFmtId="0" xfId="0" applyAlignment="1" applyBorder="1" applyFont="1">
      <alignment horizontal="left" vertical="center"/>
    </xf>
    <xf borderId="12" fillId="2" fontId="8" numFmtId="165" xfId="0" applyAlignment="1" applyBorder="1" applyFont="1" applyNumberFormat="1">
      <alignment horizontal="left" vertical="center"/>
    </xf>
    <xf borderId="0" fillId="0" fontId="2" numFmtId="168" xfId="0" applyAlignment="1" applyFont="1" applyNumberFormat="1">
      <alignment horizontal="left" vertical="center"/>
    </xf>
    <xf borderId="46" fillId="5" fontId="9" numFmtId="0" xfId="0" applyAlignment="1" applyBorder="1" applyFont="1">
      <alignment horizontal="left" vertical="center"/>
    </xf>
    <xf borderId="12" fillId="0" fontId="10" numFmtId="165" xfId="0" applyBorder="1" applyFont="1" applyNumberFormat="1"/>
    <xf borderId="12" fillId="0" fontId="11" numFmtId="165" xfId="0" applyBorder="1" applyFont="1" applyNumberFormat="1"/>
    <xf borderId="12" fillId="2" fontId="1" numFmtId="165" xfId="0" applyAlignment="1" applyBorder="1" applyFont="1" applyNumberFormat="1">
      <alignment horizontal="left" readingOrder="0" vertical="center"/>
    </xf>
    <xf borderId="23" fillId="0" fontId="10" numFmtId="168" xfId="0" applyBorder="1" applyFont="1" applyNumberFormat="1"/>
    <xf borderId="23" fillId="0" fontId="11" numFmtId="168" xfId="0" applyBorder="1" applyFont="1" applyNumberFormat="1"/>
    <xf borderId="15" fillId="0" fontId="1" numFmtId="0" xfId="0" applyAlignment="1" applyBorder="1" applyFont="1">
      <alignment horizontal="left" vertical="center"/>
    </xf>
    <xf borderId="43" fillId="6" fontId="2" numFmtId="0" xfId="0" applyAlignment="1" applyBorder="1" applyFont="1">
      <alignment horizontal="left" vertical="center"/>
    </xf>
    <xf borderId="27" fillId="6" fontId="2" numFmtId="4" xfId="0" applyAlignment="1" applyBorder="1" applyFont="1" applyNumberFormat="1">
      <alignment horizontal="right" vertical="center"/>
    </xf>
    <xf borderId="28" fillId="6" fontId="2" numFmtId="4" xfId="0" applyAlignment="1" applyBorder="1" applyFont="1" applyNumberFormat="1">
      <alignment horizontal="right" vertical="center"/>
    </xf>
    <xf borderId="47" fillId="0" fontId="2" numFmtId="0" xfId="0" applyAlignment="1" applyBorder="1" applyFont="1">
      <alignment horizontal="left" vertical="center"/>
    </xf>
    <xf borderId="5" fillId="0" fontId="2" numFmtId="165" xfId="0" applyAlignment="1" applyBorder="1" applyFont="1" applyNumberFormat="1">
      <alignment horizontal="left" vertical="center"/>
    </xf>
    <xf borderId="5" fillId="7" fontId="2" numFmtId="4" xfId="0" applyAlignment="1" applyBorder="1" applyFont="1" applyNumberFormat="1">
      <alignment horizontal="right" vertical="center"/>
    </xf>
    <xf borderId="5" fillId="0" fontId="12" numFmtId="165" xfId="0" applyAlignment="1" applyBorder="1" applyFont="1" applyNumberFormat="1">
      <alignment horizontal="left" vertical="center"/>
    </xf>
    <xf borderId="45" fillId="0" fontId="2" numFmtId="165" xfId="0" applyAlignment="1" applyBorder="1" applyFont="1" applyNumberFormat="1">
      <alignment horizontal="left" vertical="center"/>
    </xf>
    <xf borderId="0" fillId="0" fontId="2" numFmtId="165" xfId="0" applyAlignment="1" applyFont="1" applyNumberFormat="1">
      <alignment horizontal="left" vertical="center"/>
    </xf>
    <xf borderId="48" fillId="0" fontId="2" numFmtId="0" xfId="0" applyAlignment="1" applyBorder="1" applyFont="1">
      <alignment horizontal="left" vertical="center"/>
    </xf>
    <xf borderId="49" fillId="0" fontId="2" numFmtId="165" xfId="0" applyAlignment="1" applyBorder="1" applyFont="1" applyNumberFormat="1">
      <alignment horizontal="left" vertical="center"/>
    </xf>
    <xf borderId="50" fillId="0" fontId="2" numFmtId="165" xfId="0" applyAlignment="1" applyBorder="1" applyFont="1" applyNumberFormat="1">
      <alignment horizontal="left" vertical="center"/>
    </xf>
    <xf borderId="23" fillId="0" fontId="2" numFmtId="0" xfId="0" applyBorder="1" applyFont="1"/>
    <xf borderId="13" fillId="0" fontId="2" numFmtId="167" xfId="0" applyAlignment="1" applyBorder="1" applyFont="1" applyNumberFormat="1">
      <alignment horizontal="center"/>
    </xf>
    <xf borderId="19" fillId="0" fontId="2" numFmtId="0" xfId="0" applyBorder="1" applyFont="1"/>
    <xf borderId="19" fillId="0" fontId="2" numFmtId="2" xfId="0" applyBorder="1" applyFont="1" applyNumberFormat="1"/>
    <xf borderId="39" fillId="0" fontId="2" numFmtId="167" xfId="0" applyBorder="1" applyFont="1" applyNumberFormat="1"/>
    <xf borderId="43" fillId="0" fontId="2" numFmtId="167" xfId="0" applyBorder="1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schemas.openxmlformats.org/officeDocument/2006/relationships/externalLink" Target="externalLinks/externalLink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Relationship Id="rId3" Type="http://schemas.openxmlformats.org/officeDocument/2006/relationships/image" Target="../media/image3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2819400</xdr:colOff>
      <xdr:row>69</xdr:row>
      <xdr:rowOff>28575</xdr:rowOff>
    </xdr:from>
    <xdr:ext cx="1809750" cy="590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866775</xdr:colOff>
      <xdr:row>0</xdr:row>
      <xdr:rowOff>28575</xdr:rowOff>
    </xdr:from>
    <xdr:ext cx="1609725" cy="11334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1009650</xdr:colOff>
      <xdr:row>69</xdr:row>
      <xdr:rowOff>95250</xdr:rowOff>
    </xdr:from>
    <xdr:ext cx="1714500" cy="428625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819150</xdr:colOff>
      <xdr:row>0</xdr:row>
      <xdr:rowOff>57150</xdr:rowOff>
    </xdr:from>
    <xdr:ext cx="1790700" cy="1104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2676525</xdr:colOff>
      <xdr:row>72</xdr:row>
      <xdr:rowOff>123825</xdr:rowOff>
    </xdr:from>
    <xdr:ext cx="1819275" cy="5905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266700</xdr:colOff>
      <xdr:row>72</xdr:row>
      <xdr:rowOff>209550</xdr:rowOff>
    </xdr:from>
    <xdr:ext cx="1704975" cy="42862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C:/Users/DMARTINEZ/Desktop/DIEGO%20MARTINEZ%202018/03-%20MARZO/04-%20VISITAS/02-%20TENERIFE/2018_03_06%20Diagn&#243;stico%20Tenerife%20-%20RUPI%201350-38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D:/ALEJANDRA%20VARGAS%202012/TIPOLOGIA%20VISITAS/FORMATO%20VISITAS%20TIPOLOGIAS%20DEFENSA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1"/>
      <sheetName val="FORMATO CONSTRUCCIONES"/>
      <sheetName val="FORMATO CONSTRUCCIONES 2"/>
      <sheetName val="Hoja3"/>
      <sheetName val="FORMATO CONSTRUCCIONES 3"/>
      <sheetName val="FORMATO TERRENO"/>
      <sheetName val="FORMATO TERRENO 2"/>
      <sheetName val=" FORMATO HOJA N° 1"/>
      <sheetName val="FORMATO HOJA N° 2"/>
      <sheetName val="FORMATO HOJA N° 2 (3)"/>
      <sheetName val="FORMATO HOJA N° 2 (2)"/>
      <sheetName val="USO Y SECTOR"/>
      <sheetName val="AJUSTES"/>
      <sheetName val="DATOS BASICOS"/>
      <sheetName val="DEFENSA"/>
      <sheetName val="FORMATO HOJA N° 3"/>
      <sheetName val="ADMON AIBI"/>
      <sheetName val="Hoja5"/>
      <sheetName val="Hoja6"/>
      <sheetName val="LISTA DE DOMINIO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1"/>
      <sheetName val="FORMATO CONSTRUCCIONES"/>
      <sheetName val="Hoja2"/>
      <sheetName val="FORMATO CONSTRUCCIONES 2"/>
      <sheetName val="Hoja3"/>
      <sheetName val="FORMATO CONSTRUCCIONES 3"/>
      <sheetName val="FORMATO TERRENO"/>
      <sheetName val="Hoja5"/>
      <sheetName val="FORMATO TERRENO 2"/>
      <sheetName val="Hoja6"/>
      <sheetName val="FORMATO TERRENO 3"/>
      <sheetName val="USO Y SECTOR"/>
      <sheetName val="AJUSTES"/>
      <sheetName val="DATOS BASICOS"/>
      <sheetName val="DEFENSA"/>
      <sheetName val="ADMINISTRACIÓN SOST."/>
      <sheetName val="ADMON AIBI"/>
      <sheetName val="CONSTRUC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56.71"/>
    <col customWidth="1" min="2" max="2" width="16.57"/>
    <col customWidth="1" min="3" max="3" width="16.14"/>
    <col customWidth="1" min="4" max="4" width="18.29"/>
    <col customWidth="1" min="5" max="5" width="14.86"/>
    <col customWidth="1" min="6" max="6" width="18.43"/>
    <col customWidth="1" min="7" max="7" width="15.14"/>
    <col customWidth="1" min="8" max="8" width="16.57"/>
    <col customWidth="1" min="9" max="9" width="19.29"/>
    <col customWidth="1" min="10" max="10" width="16.29"/>
    <col customWidth="1" min="11" max="11" width="17.14"/>
    <col customWidth="1" min="12" max="13" width="15.14"/>
    <col customWidth="1" min="14" max="15" width="18.71"/>
    <col customWidth="1" min="16" max="16" width="14.57"/>
    <col customWidth="1" min="17" max="17" width="10.71"/>
    <col customWidth="1" min="18" max="18" width="12.29"/>
    <col customWidth="1" min="19" max="26" width="7.43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  <c r="L1" s="7"/>
      <c r="M1" s="7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8.0" customHeight="1">
      <c r="A2" s="10"/>
      <c r="B2" s="11"/>
      <c r="H2" s="12"/>
      <c r="I2" s="13" t="s">
        <v>3</v>
      </c>
      <c r="J2" s="14">
        <v>2024.0</v>
      </c>
      <c r="K2" s="15"/>
      <c r="L2" s="15"/>
      <c r="M2" s="15"/>
      <c r="N2" s="16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0.0" customHeight="1">
      <c r="A3" s="10"/>
      <c r="B3" s="11"/>
      <c r="H3" s="12"/>
      <c r="I3" s="13" t="s">
        <v>4</v>
      </c>
      <c r="J3" s="17">
        <v>46104.0</v>
      </c>
      <c r="K3" s="15"/>
      <c r="L3" s="15"/>
      <c r="M3" s="15"/>
      <c r="N3" s="16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1.5" customHeight="1">
      <c r="A4" s="10"/>
      <c r="B4" s="18"/>
      <c r="C4" s="19"/>
      <c r="D4" s="19"/>
      <c r="E4" s="19"/>
      <c r="F4" s="19"/>
      <c r="G4" s="19"/>
      <c r="H4" s="20"/>
      <c r="I4" s="13" t="s">
        <v>5</v>
      </c>
      <c r="J4" s="21" t="s">
        <v>6</v>
      </c>
      <c r="K4" s="15"/>
      <c r="L4" s="15"/>
      <c r="M4" s="15"/>
      <c r="N4" s="16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8.0" customHeight="1">
      <c r="A5" s="22" t="s">
        <v>7</v>
      </c>
      <c r="B5" s="23" t="s">
        <v>2</v>
      </c>
      <c r="C5" s="24"/>
      <c r="D5" s="24"/>
      <c r="E5" s="24"/>
      <c r="F5" s="24"/>
      <c r="G5" s="24"/>
      <c r="H5" s="25"/>
      <c r="I5" s="13" t="s">
        <v>8</v>
      </c>
      <c r="J5" s="26" t="s">
        <v>9</v>
      </c>
      <c r="K5" s="15"/>
      <c r="L5" s="15"/>
      <c r="M5" s="15"/>
      <c r="N5" s="1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8.0" customHeight="1">
      <c r="A6" s="22" t="s">
        <v>10</v>
      </c>
      <c r="B6" s="27" t="s">
        <v>11</v>
      </c>
      <c r="C6" s="15"/>
      <c r="D6" s="15"/>
      <c r="E6" s="15"/>
      <c r="F6" s="15"/>
      <c r="G6" s="15"/>
      <c r="H6" s="28"/>
      <c r="I6" s="13" t="s">
        <v>12</v>
      </c>
      <c r="J6" s="29" t="s">
        <v>13</v>
      </c>
      <c r="K6" s="15"/>
      <c r="L6" s="15"/>
      <c r="M6" s="15"/>
      <c r="N6" s="1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0" customHeight="1">
      <c r="A7" s="30" t="s">
        <v>14</v>
      </c>
      <c r="B7" s="31" t="s">
        <v>15</v>
      </c>
      <c r="C7" s="32">
        <v>45292.0</v>
      </c>
      <c r="D7" s="25"/>
      <c r="E7" s="31" t="s">
        <v>16</v>
      </c>
      <c r="F7" s="33" t="s">
        <v>17</v>
      </c>
      <c r="G7" s="24"/>
      <c r="H7" s="25"/>
      <c r="I7" s="34" t="s">
        <v>18</v>
      </c>
      <c r="J7" s="35" t="s">
        <v>19</v>
      </c>
      <c r="K7" s="24"/>
      <c r="L7" s="24"/>
      <c r="M7" s="24"/>
      <c r="N7" s="3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57.75" customHeight="1">
      <c r="A8" s="37" t="s">
        <v>20</v>
      </c>
      <c r="B8" s="37" t="s">
        <v>21</v>
      </c>
      <c r="C8" s="37" t="s">
        <v>22</v>
      </c>
      <c r="D8" s="37" t="s">
        <v>23</v>
      </c>
      <c r="E8" s="37" t="s">
        <v>24</v>
      </c>
      <c r="F8" s="37" t="s">
        <v>25</v>
      </c>
      <c r="G8" s="37" t="s">
        <v>26</v>
      </c>
      <c r="H8" s="37" t="s">
        <v>27</v>
      </c>
      <c r="I8" s="37" t="s">
        <v>28</v>
      </c>
      <c r="J8" s="37" t="s">
        <v>29</v>
      </c>
      <c r="K8" s="37" t="s">
        <v>30</v>
      </c>
      <c r="L8" s="37" t="s">
        <v>31</v>
      </c>
      <c r="M8" s="37" t="s">
        <v>32</v>
      </c>
      <c r="N8" s="38" t="s">
        <v>33</v>
      </c>
      <c r="O8" s="39"/>
      <c r="P8" s="39"/>
      <c r="Q8" s="39"/>
      <c r="R8" s="39"/>
      <c r="S8" s="39"/>
      <c r="T8" s="39"/>
      <c r="U8" s="39"/>
      <c r="V8" s="39"/>
      <c r="W8" s="40"/>
      <c r="X8" s="40"/>
      <c r="Y8" s="40"/>
      <c r="Z8" s="40"/>
    </row>
    <row r="9" ht="19.5" customHeight="1">
      <c r="A9" s="41" t="s">
        <v>34</v>
      </c>
      <c r="B9" s="42">
        <v>3116130.09</v>
      </c>
      <c r="C9" s="43">
        <v>0.0</v>
      </c>
      <c r="D9" s="43">
        <v>0.0</v>
      </c>
      <c r="E9" s="43">
        <v>0.0</v>
      </c>
      <c r="F9" s="43">
        <v>0.0</v>
      </c>
      <c r="G9" s="43">
        <v>0.0</v>
      </c>
      <c r="H9" s="43">
        <v>0.0</v>
      </c>
      <c r="I9" s="43">
        <v>0.0</v>
      </c>
      <c r="J9" s="43">
        <v>0.0</v>
      </c>
      <c r="K9" s="43">
        <v>0.0</v>
      </c>
      <c r="L9" s="43">
        <v>0.0</v>
      </c>
      <c r="M9" s="43">
        <v>0.0</v>
      </c>
      <c r="N9" s="44">
        <f>+B9</f>
        <v>3116130.09</v>
      </c>
      <c r="O9" s="45"/>
      <c r="P9" s="45"/>
      <c r="Q9" s="45"/>
      <c r="R9" s="45"/>
      <c r="S9" s="45"/>
      <c r="T9" s="45"/>
      <c r="U9" s="45"/>
      <c r="V9" s="45"/>
      <c r="W9" s="9"/>
      <c r="X9" s="9"/>
      <c r="Y9" s="9"/>
      <c r="Z9" s="9"/>
    </row>
    <row r="10" ht="19.5" customHeight="1">
      <c r="A10" s="46" t="s">
        <v>35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45"/>
      <c r="P10" s="45"/>
      <c r="Q10" s="45"/>
      <c r="R10" s="45"/>
      <c r="S10" s="45"/>
      <c r="T10" s="45"/>
      <c r="U10" s="45"/>
      <c r="V10" s="45"/>
      <c r="W10" s="9"/>
      <c r="X10" s="9"/>
      <c r="Y10" s="9"/>
      <c r="Z10" s="9"/>
    </row>
    <row r="11" ht="19.5" customHeight="1">
      <c r="A11" s="47" t="s">
        <v>36</v>
      </c>
      <c r="B11" s="48">
        <v>7887394.0</v>
      </c>
      <c r="C11" s="48">
        <f t="shared" ref="C11:M11" si="1">207563*38</f>
        <v>7887394</v>
      </c>
      <c r="D11" s="48">
        <f t="shared" si="1"/>
        <v>7887394</v>
      </c>
      <c r="E11" s="48">
        <f t="shared" si="1"/>
        <v>7887394</v>
      </c>
      <c r="F11" s="48">
        <f t="shared" si="1"/>
        <v>7887394</v>
      </c>
      <c r="G11" s="48">
        <f t="shared" si="1"/>
        <v>7887394</v>
      </c>
      <c r="H11" s="48">
        <f t="shared" si="1"/>
        <v>7887394</v>
      </c>
      <c r="I11" s="48">
        <f t="shared" si="1"/>
        <v>7887394</v>
      </c>
      <c r="J11" s="48">
        <f t="shared" si="1"/>
        <v>7887394</v>
      </c>
      <c r="K11" s="48">
        <f t="shared" si="1"/>
        <v>7887394</v>
      </c>
      <c r="L11" s="48">
        <f t="shared" si="1"/>
        <v>7887394</v>
      </c>
      <c r="M11" s="48">
        <f t="shared" si="1"/>
        <v>7887394</v>
      </c>
      <c r="N11" s="49">
        <f t="shared" ref="N11:N13" si="2">SUM(B11:M11)</f>
        <v>94648728</v>
      </c>
      <c r="O11" s="45"/>
      <c r="P11" s="45"/>
      <c r="Q11" s="45"/>
      <c r="R11" s="45"/>
      <c r="S11" s="45"/>
      <c r="T11" s="45"/>
      <c r="U11" s="45"/>
      <c r="V11" s="45"/>
      <c r="W11" s="9"/>
      <c r="X11" s="9"/>
      <c r="Y11" s="9"/>
      <c r="Z11" s="9"/>
    </row>
    <row r="12" ht="19.5" customHeight="1">
      <c r="A12" s="47" t="s">
        <v>37</v>
      </c>
      <c r="B12" s="48"/>
      <c r="C12" s="4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f t="shared" si="2"/>
        <v>0</v>
      </c>
      <c r="O12" s="45"/>
      <c r="P12" s="45"/>
      <c r="Q12" s="45"/>
      <c r="R12" s="45"/>
      <c r="S12" s="45"/>
      <c r="T12" s="45"/>
      <c r="U12" s="45"/>
      <c r="V12" s="45"/>
      <c r="W12" s="9"/>
      <c r="X12" s="9"/>
      <c r="Y12" s="9"/>
      <c r="Z12" s="9"/>
    </row>
    <row r="13" ht="19.5" customHeight="1">
      <c r="A13" s="47" t="s">
        <v>38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>
        <f t="shared" si="2"/>
        <v>0</v>
      </c>
      <c r="O13" s="45"/>
      <c r="P13" s="45"/>
      <c r="Q13" s="45"/>
      <c r="R13" s="45"/>
      <c r="S13" s="45"/>
      <c r="T13" s="45"/>
      <c r="U13" s="45"/>
      <c r="V13" s="45"/>
      <c r="W13" s="9"/>
      <c r="X13" s="9"/>
      <c r="Y13" s="9"/>
      <c r="Z13" s="9"/>
    </row>
    <row r="14" ht="19.5" customHeight="1">
      <c r="A14" s="47" t="s">
        <v>39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  <c r="O14" s="45"/>
      <c r="P14" s="45"/>
      <c r="Q14" s="45"/>
      <c r="R14" s="45"/>
      <c r="S14" s="45"/>
      <c r="T14" s="45"/>
      <c r="U14" s="45"/>
      <c r="V14" s="45"/>
      <c r="W14" s="9"/>
      <c r="X14" s="9"/>
      <c r="Y14" s="9"/>
      <c r="Z14" s="9"/>
    </row>
    <row r="15" ht="19.5" customHeight="1">
      <c r="A15" s="47" t="s">
        <v>40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>
        <f t="shared" ref="N15:N16" si="4">SUM(B15:M15)</f>
        <v>0</v>
      </c>
      <c r="O15" s="45"/>
      <c r="P15" s="45"/>
      <c r="Q15" s="45"/>
      <c r="R15" s="45"/>
      <c r="S15" s="45"/>
      <c r="T15" s="45"/>
      <c r="U15" s="45"/>
      <c r="V15" s="45"/>
      <c r="W15" s="9"/>
      <c r="X15" s="9"/>
      <c r="Y15" s="9"/>
      <c r="Z15" s="9"/>
    </row>
    <row r="16" ht="19.5" customHeight="1">
      <c r="A16" s="47" t="s">
        <v>41</v>
      </c>
      <c r="B16" s="48">
        <f t="shared" ref="B16:M16" si="3">+B11*19%</f>
        <v>1498604.86</v>
      </c>
      <c r="C16" s="48">
        <f t="shared" si="3"/>
        <v>1498604.86</v>
      </c>
      <c r="D16" s="48">
        <f t="shared" si="3"/>
        <v>1498604.86</v>
      </c>
      <c r="E16" s="48">
        <f t="shared" si="3"/>
        <v>1498604.86</v>
      </c>
      <c r="F16" s="48">
        <f t="shared" si="3"/>
        <v>1498604.86</v>
      </c>
      <c r="G16" s="48">
        <f t="shared" si="3"/>
        <v>1498604.86</v>
      </c>
      <c r="H16" s="48">
        <f t="shared" si="3"/>
        <v>1498604.86</v>
      </c>
      <c r="I16" s="48">
        <f t="shared" si="3"/>
        <v>1498604.86</v>
      </c>
      <c r="J16" s="48">
        <f t="shared" si="3"/>
        <v>1498604.86</v>
      </c>
      <c r="K16" s="48">
        <f t="shared" si="3"/>
        <v>1498604.86</v>
      </c>
      <c r="L16" s="48">
        <f t="shared" si="3"/>
        <v>1498604.86</v>
      </c>
      <c r="M16" s="48">
        <f t="shared" si="3"/>
        <v>1498604.86</v>
      </c>
      <c r="N16" s="49">
        <f t="shared" si="4"/>
        <v>17983258.32</v>
      </c>
      <c r="O16" s="45"/>
      <c r="P16" s="45"/>
      <c r="Q16" s="45"/>
      <c r="R16" s="45"/>
      <c r="S16" s="45"/>
      <c r="T16" s="45"/>
      <c r="U16" s="45"/>
      <c r="V16" s="45"/>
      <c r="W16" s="9"/>
      <c r="X16" s="9"/>
      <c r="Y16" s="9"/>
      <c r="Z16" s="9"/>
    </row>
    <row r="17" ht="19.5" customHeight="1">
      <c r="A17" s="51" t="s">
        <v>42</v>
      </c>
      <c r="B17" s="52">
        <f t="shared" ref="B17:N17" si="5">SUM(B11:B16)</f>
        <v>9385998.86</v>
      </c>
      <c r="C17" s="52">
        <f t="shared" si="5"/>
        <v>9385998.86</v>
      </c>
      <c r="D17" s="52">
        <f t="shared" si="5"/>
        <v>9385998.86</v>
      </c>
      <c r="E17" s="52">
        <f t="shared" si="5"/>
        <v>9385998.86</v>
      </c>
      <c r="F17" s="52">
        <f t="shared" si="5"/>
        <v>9385998.86</v>
      </c>
      <c r="G17" s="52">
        <f t="shared" si="5"/>
        <v>9385998.86</v>
      </c>
      <c r="H17" s="52">
        <f t="shared" si="5"/>
        <v>9385998.86</v>
      </c>
      <c r="I17" s="52">
        <f t="shared" si="5"/>
        <v>9385998.86</v>
      </c>
      <c r="J17" s="52">
        <f t="shared" si="5"/>
        <v>9385998.86</v>
      </c>
      <c r="K17" s="52">
        <f t="shared" si="5"/>
        <v>9385998.86</v>
      </c>
      <c r="L17" s="52">
        <f t="shared" si="5"/>
        <v>9385998.86</v>
      </c>
      <c r="M17" s="52">
        <f t="shared" si="5"/>
        <v>9385998.86</v>
      </c>
      <c r="N17" s="52">
        <f t="shared" si="5"/>
        <v>112631986.3</v>
      </c>
      <c r="O17" s="45"/>
      <c r="P17" s="45"/>
      <c r="Q17" s="45"/>
      <c r="R17" s="45"/>
      <c r="S17" s="45"/>
      <c r="T17" s="45"/>
      <c r="U17" s="45"/>
      <c r="V17" s="45"/>
      <c r="W17" s="9"/>
      <c r="X17" s="9"/>
      <c r="Y17" s="9"/>
      <c r="Z17" s="9"/>
    </row>
    <row r="18" ht="19.5" customHeight="1">
      <c r="A18" s="46" t="s">
        <v>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45"/>
      <c r="P18" s="45"/>
      <c r="Q18" s="45"/>
      <c r="R18" s="45"/>
      <c r="S18" s="45"/>
      <c r="T18" s="45"/>
      <c r="U18" s="45"/>
      <c r="V18" s="45"/>
      <c r="W18" s="9"/>
      <c r="X18" s="9"/>
      <c r="Y18" s="9"/>
      <c r="Z18" s="9"/>
    </row>
    <row r="19" ht="19.5" customHeight="1">
      <c r="A19" s="47" t="s">
        <v>44</v>
      </c>
      <c r="B19" s="48">
        <v>0.0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9">
        <f t="shared" ref="N19:N20" si="6">SUM(B19:M19)</f>
        <v>0</v>
      </c>
      <c r="O19" s="45"/>
      <c r="P19" s="45"/>
      <c r="Q19" s="45"/>
      <c r="R19" s="45"/>
      <c r="S19" s="45"/>
      <c r="T19" s="45"/>
      <c r="U19" s="45"/>
      <c r="V19" s="45"/>
      <c r="W19" s="9"/>
      <c r="X19" s="9"/>
      <c r="Y19" s="9"/>
      <c r="Z19" s="9"/>
    </row>
    <row r="20" ht="19.5" customHeight="1">
      <c r="A20" s="47" t="s">
        <v>45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>
        <f t="shared" si="6"/>
        <v>0</v>
      </c>
      <c r="O20" s="45"/>
      <c r="P20" s="45"/>
      <c r="Q20" s="45"/>
      <c r="R20" s="45"/>
      <c r="S20" s="45"/>
      <c r="T20" s="45"/>
      <c r="U20" s="45"/>
      <c r="V20" s="45"/>
      <c r="W20" s="9"/>
      <c r="X20" s="9"/>
      <c r="Y20" s="9"/>
      <c r="Z20" s="9"/>
    </row>
    <row r="21" ht="19.5" customHeight="1">
      <c r="A21" s="51" t="s">
        <v>46</v>
      </c>
      <c r="B21" s="52">
        <f t="shared" ref="B21:N21" si="7">SUM(B19:B20)</f>
        <v>0</v>
      </c>
      <c r="C21" s="52">
        <f t="shared" si="7"/>
        <v>0</v>
      </c>
      <c r="D21" s="52">
        <f t="shared" si="7"/>
        <v>0</v>
      </c>
      <c r="E21" s="52">
        <f t="shared" si="7"/>
        <v>0</v>
      </c>
      <c r="F21" s="52">
        <f t="shared" si="7"/>
        <v>0</v>
      </c>
      <c r="G21" s="52">
        <f t="shared" si="7"/>
        <v>0</v>
      </c>
      <c r="H21" s="52">
        <f t="shared" si="7"/>
        <v>0</v>
      </c>
      <c r="I21" s="52">
        <f t="shared" si="7"/>
        <v>0</v>
      </c>
      <c r="J21" s="52">
        <f t="shared" si="7"/>
        <v>0</v>
      </c>
      <c r="K21" s="52">
        <f t="shared" si="7"/>
        <v>0</v>
      </c>
      <c r="L21" s="52">
        <f t="shared" si="7"/>
        <v>0</v>
      </c>
      <c r="M21" s="52">
        <f t="shared" si="7"/>
        <v>0</v>
      </c>
      <c r="N21" s="53">
        <f t="shared" si="7"/>
        <v>0</v>
      </c>
      <c r="O21" s="45"/>
      <c r="P21" s="45"/>
      <c r="Q21" s="45"/>
      <c r="R21" s="45"/>
      <c r="S21" s="45"/>
      <c r="T21" s="45"/>
      <c r="U21" s="45"/>
      <c r="V21" s="45"/>
      <c r="W21" s="9"/>
      <c r="X21" s="9"/>
      <c r="Y21" s="9"/>
      <c r="Z21" s="9"/>
    </row>
    <row r="22" ht="19.5" customHeight="1">
      <c r="A22" s="54" t="s">
        <v>47</v>
      </c>
      <c r="B22" s="55">
        <f t="shared" ref="B22:N22" si="8">+B17+B21</f>
        <v>9385998.86</v>
      </c>
      <c r="C22" s="55">
        <f t="shared" si="8"/>
        <v>9385998.86</v>
      </c>
      <c r="D22" s="55">
        <f t="shared" si="8"/>
        <v>9385998.86</v>
      </c>
      <c r="E22" s="55">
        <f t="shared" si="8"/>
        <v>9385998.86</v>
      </c>
      <c r="F22" s="55">
        <f t="shared" si="8"/>
        <v>9385998.86</v>
      </c>
      <c r="G22" s="55">
        <f t="shared" si="8"/>
        <v>9385998.86</v>
      </c>
      <c r="H22" s="55">
        <f t="shared" si="8"/>
        <v>9385998.86</v>
      </c>
      <c r="I22" s="55">
        <f t="shared" si="8"/>
        <v>9385998.86</v>
      </c>
      <c r="J22" s="55">
        <f t="shared" si="8"/>
        <v>9385998.86</v>
      </c>
      <c r="K22" s="55">
        <f t="shared" si="8"/>
        <v>9385998.86</v>
      </c>
      <c r="L22" s="55">
        <f t="shared" si="8"/>
        <v>9385998.86</v>
      </c>
      <c r="M22" s="55">
        <f t="shared" si="8"/>
        <v>9385998.86</v>
      </c>
      <c r="N22" s="56">
        <f t="shared" si="8"/>
        <v>112631986.3</v>
      </c>
      <c r="O22" s="45"/>
      <c r="P22" s="45"/>
      <c r="Q22" s="45"/>
      <c r="R22" s="45"/>
      <c r="S22" s="45"/>
      <c r="T22" s="45"/>
      <c r="U22" s="45"/>
      <c r="V22" s="45"/>
      <c r="W22" s="9"/>
      <c r="X22" s="9"/>
      <c r="Y22" s="9"/>
      <c r="Z22" s="9"/>
    </row>
    <row r="23" ht="19.5" customHeight="1">
      <c r="A23" s="46" t="s">
        <v>48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45"/>
      <c r="P23" s="45"/>
      <c r="Q23" s="45"/>
      <c r="R23" s="45"/>
      <c r="S23" s="45"/>
      <c r="T23" s="45"/>
      <c r="U23" s="45"/>
      <c r="V23" s="45"/>
      <c r="W23" s="9"/>
      <c r="X23" s="9"/>
      <c r="Y23" s="9"/>
      <c r="Z23" s="9"/>
    </row>
    <row r="24" ht="19.5" customHeight="1">
      <c r="A24" s="57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49"/>
      <c r="O24" s="45"/>
      <c r="P24" s="45"/>
      <c r="Q24" s="45"/>
      <c r="R24" s="45"/>
      <c r="S24" s="45"/>
      <c r="T24" s="45"/>
      <c r="U24" s="45"/>
      <c r="V24" s="45"/>
      <c r="W24" s="9"/>
      <c r="X24" s="9"/>
      <c r="Y24" s="9"/>
      <c r="Z24" s="9"/>
    </row>
    <row r="25" ht="19.5" customHeight="1">
      <c r="A25" s="59" t="s">
        <v>50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>
        <f t="shared" ref="N25:N30" si="9">SUM(B25:M25)</f>
        <v>0</v>
      </c>
      <c r="O25" s="45"/>
      <c r="P25" s="45"/>
      <c r="Q25" s="45"/>
      <c r="R25" s="45"/>
      <c r="S25" s="45"/>
      <c r="T25" s="45"/>
      <c r="U25" s="45"/>
      <c r="V25" s="45"/>
      <c r="W25" s="9"/>
      <c r="X25" s="9"/>
      <c r="Y25" s="9"/>
      <c r="Z25" s="9"/>
    </row>
    <row r="26" ht="19.5" customHeight="1">
      <c r="A26" s="59" t="s">
        <v>51</v>
      </c>
      <c r="B26" s="60"/>
      <c r="C26" s="60"/>
      <c r="D26" s="60"/>
      <c r="E26" s="60"/>
      <c r="F26" s="60"/>
      <c r="G26" s="60"/>
      <c r="H26" s="61"/>
      <c r="I26" s="61"/>
      <c r="J26" s="61"/>
      <c r="K26" s="61"/>
      <c r="L26" s="61"/>
      <c r="M26" s="61"/>
      <c r="N26" s="62">
        <f t="shared" si="9"/>
        <v>0</v>
      </c>
      <c r="O26" s="45"/>
      <c r="P26" s="45"/>
      <c r="Q26" s="45"/>
      <c r="R26" s="45"/>
      <c r="S26" s="45"/>
      <c r="T26" s="45"/>
      <c r="U26" s="45"/>
      <c r="V26" s="45"/>
      <c r="W26" s="9"/>
      <c r="X26" s="9"/>
      <c r="Y26" s="9"/>
      <c r="Z26" s="9"/>
    </row>
    <row r="27" ht="19.5" customHeight="1">
      <c r="A27" s="59" t="s">
        <v>52</v>
      </c>
      <c r="B27" s="60"/>
      <c r="C27" s="60"/>
      <c r="D27" s="60"/>
      <c r="E27" s="60"/>
      <c r="F27" s="60"/>
      <c r="G27" s="60"/>
      <c r="H27" s="61"/>
      <c r="I27" s="61"/>
      <c r="J27" s="61"/>
      <c r="K27" s="61"/>
      <c r="L27" s="61"/>
      <c r="M27" s="61"/>
      <c r="N27" s="62">
        <f t="shared" si="9"/>
        <v>0</v>
      </c>
      <c r="O27" s="45"/>
      <c r="P27" s="45"/>
      <c r="Q27" s="45"/>
      <c r="R27" s="45"/>
      <c r="S27" s="45"/>
      <c r="T27" s="45"/>
      <c r="U27" s="45"/>
      <c r="V27" s="45"/>
      <c r="W27" s="9"/>
      <c r="X27" s="9"/>
      <c r="Y27" s="9"/>
      <c r="Z27" s="9"/>
    </row>
    <row r="28" ht="19.5" customHeight="1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1"/>
      <c r="K28" s="60"/>
      <c r="L28" s="61"/>
      <c r="M28" s="60"/>
      <c r="N28" s="62">
        <f t="shared" si="9"/>
        <v>0</v>
      </c>
      <c r="O28" s="45"/>
      <c r="P28" s="45"/>
      <c r="Q28" s="45"/>
      <c r="R28" s="45"/>
      <c r="S28" s="45"/>
      <c r="T28" s="45"/>
      <c r="U28" s="45"/>
      <c r="V28" s="45"/>
      <c r="W28" s="9"/>
      <c r="X28" s="9"/>
      <c r="Y28" s="9"/>
      <c r="Z28" s="9"/>
    </row>
    <row r="29" ht="19.5" customHeight="1">
      <c r="A29" s="59" t="s">
        <v>54</v>
      </c>
      <c r="B29" s="60"/>
      <c r="C29" s="60"/>
      <c r="D29" s="60"/>
      <c r="E29" s="60"/>
      <c r="F29" s="60"/>
      <c r="G29" s="60"/>
      <c r="H29" s="61"/>
      <c r="I29" s="61"/>
      <c r="J29" s="61"/>
      <c r="K29" s="61"/>
      <c r="L29" s="61"/>
      <c r="M29" s="61"/>
      <c r="N29" s="62">
        <f t="shared" si="9"/>
        <v>0</v>
      </c>
      <c r="O29" s="45"/>
      <c r="P29" s="45"/>
      <c r="Q29" s="45"/>
      <c r="R29" s="45"/>
      <c r="S29" s="45"/>
      <c r="T29" s="45"/>
      <c r="U29" s="45"/>
      <c r="V29" s="45"/>
      <c r="W29" s="9"/>
      <c r="X29" s="9"/>
      <c r="Y29" s="9"/>
      <c r="Z29" s="9"/>
    </row>
    <row r="30" ht="19.5" customHeight="1">
      <c r="A30" s="59" t="s">
        <v>55</v>
      </c>
      <c r="B30" s="60">
        <v>5826755.49</v>
      </c>
      <c r="C30" s="60">
        <f t="shared" ref="C30:M30" si="10">7600000-1773244.51</f>
        <v>5826755.49</v>
      </c>
      <c r="D30" s="60">
        <f t="shared" si="10"/>
        <v>5826755.49</v>
      </c>
      <c r="E30" s="60">
        <f t="shared" si="10"/>
        <v>5826755.49</v>
      </c>
      <c r="F30" s="60">
        <f t="shared" si="10"/>
        <v>5826755.49</v>
      </c>
      <c r="G30" s="60">
        <f t="shared" si="10"/>
        <v>5826755.49</v>
      </c>
      <c r="H30" s="60">
        <f t="shared" si="10"/>
        <v>5826755.49</v>
      </c>
      <c r="I30" s="60">
        <f t="shared" si="10"/>
        <v>5826755.49</v>
      </c>
      <c r="J30" s="60">
        <f t="shared" si="10"/>
        <v>5826755.49</v>
      </c>
      <c r="K30" s="60">
        <f t="shared" si="10"/>
        <v>5826755.49</v>
      </c>
      <c r="L30" s="60">
        <f t="shared" si="10"/>
        <v>5826755.49</v>
      </c>
      <c r="M30" s="60">
        <f t="shared" si="10"/>
        <v>5826755.49</v>
      </c>
      <c r="N30" s="62">
        <f t="shared" si="9"/>
        <v>69921065.88</v>
      </c>
      <c r="O30" s="45"/>
      <c r="P30" s="45"/>
      <c r="Q30" s="45"/>
      <c r="R30" s="45"/>
      <c r="S30" s="45"/>
      <c r="T30" s="45"/>
      <c r="U30" s="45"/>
      <c r="V30" s="45"/>
      <c r="W30" s="9"/>
      <c r="X30" s="9"/>
      <c r="Y30" s="9"/>
      <c r="Z30" s="9"/>
    </row>
    <row r="31" ht="19.5" customHeight="1">
      <c r="A31" s="51" t="s">
        <v>56</v>
      </c>
      <c r="B31" s="52">
        <f t="shared" ref="B31:N31" si="11">SUM(B25:B30)</f>
        <v>5826755.49</v>
      </c>
      <c r="C31" s="52">
        <f t="shared" si="11"/>
        <v>5826755.49</v>
      </c>
      <c r="D31" s="52">
        <f t="shared" si="11"/>
        <v>5826755.49</v>
      </c>
      <c r="E31" s="52">
        <f t="shared" si="11"/>
        <v>5826755.49</v>
      </c>
      <c r="F31" s="52">
        <f t="shared" si="11"/>
        <v>5826755.49</v>
      </c>
      <c r="G31" s="52">
        <f t="shared" si="11"/>
        <v>5826755.49</v>
      </c>
      <c r="H31" s="52">
        <f t="shared" si="11"/>
        <v>5826755.49</v>
      </c>
      <c r="I31" s="52">
        <f t="shared" si="11"/>
        <v>5826755.49</v>
      </c>
      <c r="J31" s="52">
        <f t="shared" si="11"/>
        <v>5826755.49</v>
      </c>
      <c r="K31" s="52">
        <f t="shared" si="11"/>
        <v>5826755.49</v>
      </c>
      <c r="L31" s="52">
        <f t="shared" si="11"/>
        <v>5826755.49</v>
      </c>
      <c r="M31" s="52">
        <f t="shared" si="11"/>
        <v>5826755.49</v>
      </c>
      <c r="N31" s="53">
        <f t="shared" si="11"/>
        <v>69921065.88</v>
      </c>
      <c r="O31" s="63"/>
      <c r="P31" s="45"/>
      <c r="Q31" s="45"/>
      <c r="R31" s="45"/>
      <c r="S31" s="45"/>
      <c r="T31" s="45"/>
      <c r="U31" s="45"/>
      <c r="V31" s="45"/>
      <c r="W31" s="9"/>
      <c r="X31" s="9"/>
      <c r="Y31" s="9"/>
      <c r="Z31" s="9"/>
    </row>
    <row r="32" ht="19.5" customHeight="1">
      <c r="A32" s="64" t="s">
        <v>57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45"/>
      <c r="P32" s="45"/>
      <c r="Q32" s="45"/>
      <c r="R32" s="45"/>
      <c r="S32" s="45"/>
      <c r="T32" s="45"/>
      <c r="U32" s="45"/>
      <c r="V32" s="45"/>
      <c r="W32" s="9"/>
      <c r="X32" s="9"/>
      <c r="Y32" s="9"/>
      <c r="Z32" s="9"/>
    </row>
    <row r="33" ht="19.5" customHeight="1">
      <c r="A33" s="59" t="s">
        <v>58</v>
      </c>
      <c r="B33" s="65">
        <v>23800.0</v>
      </c>
      <c r="C33" s="65">
        <v>23800.0</v>
      </c>
      <c r="D33" s="65">
        <v>23800.0</v>
      </c>
      <c r="E33" s="65">
        <v>23800.0</v>
      </c>
      <c r="F33" s="65">
        <v>23800.0</v>
      </c>
      <c r="G33" s="65">
        <v>23800.0</v>
      </c>
      <c r="H33" s="65">
        <v>23800.0</v>
      </c>
      <c r="I33" s="65">
        <v>23800.0</v>
      </c>
      <c r="J33" s="65">
        <v>23800.0</v>
      </c>
      <c r="K33" s="65">
        <v>23800.0</v>
      </c>
      <c r="L33" s="65">
        <v>23800.0</v>
      </c>
      <c r="M33" s="65">
        <v>23800.0</v>
      </c>
      <c r="N33" s="49">
        <f t="shared" ref="N33:N37" si="12">SUM(B33:M33)</f>
        <v>285600</v>
      </c>
      <c r="O33" s="45"/>
      <c r="P33" s="45"/>
      <c r="Q33" s="45"/>
      <c r="R33" s="45"/>
      <c r="S33" s="45"/>
      <c r="T33" s="45"/>
      <c r="U33" s="45"/>
      <c r="V33" s="45"/>
      <c r="W33" s="9"/>
      <c r="X33" s="9"/>
      <c r="Y33" s="9"/>
      <c r="Z33" s="9"/>
    </row>
    <row r="34" ht="19.5" customHeight="1">
      <c r="A34" s="59" t="s">
        <v>59</v>
      </c>
      <c r="B34" s="65">
        <v>23300.0</v>
      </c>
      <c r="C34" s="65">
        <v>23300.0</v>
      </c>
      <c r="D34" s="65">
        <v>23300.0</v>
      </c>
      <c r="E34" s="65">
        <v>23300.0</v>
      </c>
      <c r="F34" s="65">
        <v>23300.0</v>
      </c>
      <c r="G34" s="65">
        <v>23300.0</v>
      </c>
      <c r="H34" s="65">
        <v>23300.0</v>
      </c>
      <c r="I34" s="65">
        <v>23300.0</v>
      </c>
      <c r="J34" s="65">
        <v>23300.0</v>
      </c>
      <c r="K34" s="65">
        <v>23300.0</v>
      </c>
      <c r="L34" s="65">
        <v>23300.0</v>
      </c>
      <c r="M34" s="65">
        <v>23300.0</v>
      </c>
      <c r="N34" s="49">
        <f t="shared" si="12"/>
        <v>279600</v>
      </c>
      <c r="O34" s="45"/>
      <c r="P34" s="45"/>
      <c r="Q34" s="45"/>
      <c r="R34" s="45"/>
      <c r="S34" s="45"/>
      <c r="T34" s="45"/>
      <c r="U34" s="45"/>
      <c r="V34" s="45"/>
      <c r="W34" s="9"/>
      <c r="X34" s="9"/>
      <c r="Y34" s="9"/>
      <c r="Z34" s="9"/>
    </row>
    <row r="35" ht="19.5" customHeight="1">
      <c r="A35" s="59" t="s">
        <v>60</v>
      </c>
      <c r="B35" s="65">
        <v>7400.0</v>
      </c>
      <c r="C35" s="65">
        <v>7400.0</v>
      </c>
      <c r="D35" s="65">
        <v>7400.0</v>
      </c>
      <c r="E35" s="65">
        <v>7400.0</v>
      </c>
      <c r="F35" s="65">
        <v>7400.0</v>
      </c>
      <c r="G35" s="65">
        <v>7400.0</v>
      </c>
      <c r="H35" s="65">
        <v>7400.0</v>
      </c>
      <c r="I35" s="65">
        <v>7400.0</v>
      </c>
      <c r="J35" s="65">
        <v>7400.0</v>
      </c>
      <c r="K35" s="65">
        <v>7400.0</v>
      </c>
      <c r="L35" s="65">
        <v>7400.0</v>
      </c>
      <c r="M35" s="65">
        <v>7400.0</v>
      </c>
      <c r="N35" s="49">
        <f t="shared" si="12"/>
        <v>88800</v>
      </c>
      <c r="O35" s="45"/>
      <c r="P35" s="45"/>
      <c r="Q35" s="45"/>
      <c r="R35" s="45"/>
      <c r="S35" s="45"/>
      <c r="T35" s="45"/>
      <c r="U35" s="45"/>
      <c r="V35" s="45"/>
      <c r="W35" s="9"/>
      <c r="X35" s="9"/>
      <c r="Y35" s="9"/>
      <c r="Z35" s="9"/>
    </row>
    <row r="36" ht="19.5" customHeight="1">
      <c r="A36" s="59" t="s">
        <v>61</v>
      </c>
      <c r="B36" s="65">
        <v>4300.0</v>
      </c>
      <c r="C36" s="65">
        <v>4300.0</v>
      </c>
      <c r="D36" s="65">
        <v>4300.0</v>
      </c>
      <c r="E36" s="65">
        <v>4300.0</v>
      </c>
      <c r="F36" s="65">
        <v>4300.0</v>
      </c>
      <c r="G36" s="65">
        <v>4300.0</v>
      </c>
      <c r="H36" s="65">
        <v>4300.0</v>
      </c>
      <c r="I36" s="65">
        <v>4300.0</v>
      </c>
      <c r="J36" s="65">
        <v>4300.0</v>
      </c>
      <c r="K36" s="65">
        <v>4300.0</v>
      </c>
      <c r="L36" s="65">
        <v>4300.0</v>
      </c>
      <c r="M36" s="65">
        <v>4300.0</v>
      </c>
      <c r="N36" s="49">
        <f t="shared" si="12"/>
        <v>51600</v>
      </c>
      <c r="O36" s="45"/>
      <c r="P36" s="45"/>
      <c r="Q36" s="45"/>
      <c r="R36" s="45"/>
      <c r="S36" s="45"/>
      <c r="T36" s="45"/>
      <c r="U36" s="45"/>
      <c r="V36" s="45"/>
      <c r="W36" s="9"/>
      <c r="X36" s="9"/>
      <c r="Y36" s="9"/>
      <c r="Z36" s="9"/>
    </row>
    <row r="37" ht="19.5" customHeight="1">
      <c r="A37" s="59" t="s">
        <v>62</v>
      </c>
      <c r="B37" s="65">
        <v>46500.0</v>
      </c>
      <c r="C37" s="65">
        <v>46500.0</v>
      </c>
      <c r="D37" s="65">
        <v>46500.0</v>
      </c>
      <c r="E37" s="65">
        <v>46500.0</v>
      </c>
      <c r="F37" s="65">
        <v>46500.0</v>
      </c>
      <c r="G37" s="65">
        <v>46500.0</v>
      </c>
      <c r="H37" s="65">
        <v>46500.0</v>
      </c>
      <c r="I37" s="65">
        <v>46500.0</v>
      </c>
      <c r="J37" s="65">
        <v>46500.0</v>
      </c>
      <c r="K37" s="65">
        <v>46500.0</v>
      </c>
      <c r="L37" s="65">
        <v>46500.0</v>
      </c>
      <c r="M37" s="65">
        <v>46500.0</v>
      </c>
      <c r="N37" s="49">
        <f t="shared" si="12"/>
        <v>558000</v>
      </c>
      <c r="O37" s="45"/>
      <c r="P37" s="45"/>
      <c r="Q37" s="45"/>
      <c r="R37" s="45"/>
      <c r="S37" s="45"/>
      <c r="T37" s="45"/>
      <c r="U37" s="45"/>
      <c r="V37" s="45"/>
      <c r="W37" s="9"/>
      <c r="X37" s="9"/>
      <c r="Y37" s="9"/>
      <c r="Z37" s="9"/>
    </row>
    <row r="38" ht="19.5" customHeight="1">
      <c r="A38" s="51" t="s">
        <v>63</v>
      </c>
      <c r="B38" s="52">
        <f t="shared" ref="B38:N38" si="13">SUM(B33:B37)</f>
        <v>105300</v>
      </c>
      <c r="C38" s="52">
        <f t="shared" si="13"/>
        <v>105300</v>
      </c>
      <c r="D38" s="52">
        <f t="shared" si="13"/>
        <v>105300</v>
      </c>
      <c r="E38" s="52">
        <f t="shared" si="13"/>
        <v>105300</v>
      </c>
      <c r="F38" s="52">
        <f t="shared" si="13"/>
        <v>105300</v>
      </c>
      <c r="G38" s="52">
        <f t="shared" si="13"/>
        <v>105300</v>
      </c>
      <c r="H38" s="52">
        <f t="shared" si="13"/>
        <v>105300</v>
      </c>
      <c r="I38" s="52">
        <f t="shared" si="13"/>
        <v>105300</v>
      </c>
      <c r="J38" s="52">
        <f t="shared" si="13"/>
        <v>105300</v>
      </c>
      <c r="K38" s="52">
        <f t="shared" si="13"/>
        <v>105300</v>
      </c>
      <c r="L38" s="52">
        <f t="shared" si="13"/>
        <v>105300</v>
      </c>
      <c r="M38" s="52">
        <f t="shared" si="13"/>
        <v>105300</v>
      </c>
      <c r="N38" s="53">
        <f t="shared" si="13"/>
        <v>1263600</v>
      </c>
      <c r="O38" s="45"/>
      <c r="P38" s="45"/>
      <c r="Q38" s="45"/>
      <c r="R38" s="45"/>
      <c r="S38" s="45"/>
      <c r="T38" s="45"/>
      <c r="U38" s="45"/>
      <c r="V38" s="45"/>
      <c r="W38" s="9"/>
      <c r="X38" s="9"/>
      <c r="Y38" s="9"/>
      <c r="Z38" s="9"/>
    </row>
    <row r="39" ht="19.5" customHeight="1">
      <c r="A39" s="51" t="s">
        <v>64</v>
      </c>
      <c r="B39" s="52">
        <f t="shared" ref="B39:N39" si="14">+B38+B31</f>
        <v>5932055.49</v>
      </c>
      <c r="C39" s="52">
        <f t="shared" si="14"/>
        <v>5932055.49</v>
      </c>
      <c r="D39" s="52">
        <f t="shared" si="14"/>
        <v>5932055.49</v>
      </c>
      <c r="E39" s="52">
        <f t="shared" si="14"/>
        <v>5932055.49</v>
      </c>
      <c r="F39" s="52">
        <f t="shared" si="14"/>
        <v>5932055.49</v>
      </c>
      <c r="G39" s="52">
        <f t="shared" si="14"/>
        <v>5932055.49</v>
      </c>
      <c r="H39" s="52">
        <f t="shared" si="14"/>
        <v>5932055.49</v>
      </c>
      <c r="I39" s="52">
        <f t="shared" si="14"/>
        <v>5932055.49</v>
      </c>
      <c r="J39" s="52">
        <f t="shared" si="14"/>
        <v>5932055.49</v>
      </c>
      <c r="K39" s="52">
        <f t="shared" si="14"/>
        <v>5932055.49</v>
      </c>
      <c r="L39" s="52">
        <f t="shared" si="14"/>
        <v>5932055.49</v>
      </c>
      <c r="M39" s="52">
        <f t="shared" si="14"/>
        <v>5932055.49</v>
      </c>
      <c r="N39" s="52">
        <f t="shared" si="14"/>
        <v>71184665.88</v>
      </c>
      <c r="O39" s="45"/>
      <c r="P39" s="45"/>
      <c r="Q39" s="45"/>
      <c r="R39" s="45"/>
      <c r="S39" s="45"/>
      <c r="T39" s="45"/>
      <c r="U39" s="45"/>
      <c r="V39" s="45"/>
      <c r="W39" s="9"/>
      <c r="X39" s="9"/>
      <c r="Y39" s="9"/>
      <c r="Z39" s="9"/>
    </row>
    <row r="40" ht="19.5" customHeight="1">
      <c r="A40" s="46" t="s">
        <v>65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45"/>
      <c r="P40" s="45"/>
      <c r="Q40" s="45"/>
      <c r="R40" s="45"/>
      <c r="S40" s="45"/>
      <c r="T40" s="45"/>
      <c r="U40" s="45"/>
      <c r="V40" s="45"/>
      <c r="W40" s="9"/>
      <c r="X40" s="9"/>
      <c r="Y40" s="9"/>
      <c r="Z40" s="9"/>
    </row>
    <row r="41" ht="19.5" customHeight="1">
      <c r="A41" s="64" t="s">
        <v>66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45"/>
      <c r="P41" s="45"/>
      <c r="Q41" s="45"/>
      <c r="R41" s="45"/>
      <c r="S41" s="45"/>
      <c r="T41" s="45"/>
      <c r="U41" s="45"/>
      <c r="V41" s="45"/>
      <c r="W41" s="9"/>
      <c r="X41" s="9"/>
      <c r="Y41" s="9"/>
      <c r="Z41" s="9"/>
    </row>
    <row r="42" ht="19.5" customHeight="1">
      <c r="A42" s="47" t="s">
        <v>67</v>
      </c>
      <c r="B42" s="60"/>
      <c r="C42" s="60"/>
      <c r="D42" s="60"/>
      <c r="E42" s="60"/>
      <c r="F42" s="60"/>
      <c r="G42" s="60"/>
      <c r="H42" s="60"/>
      <c r="I42" s="60"/>
      <c r="J42" s="61"/>
      <c r="K42" s="60"/>
      <c r="L42" s="60"/>
      <c r="M42" s="60"/>
      <c r="N42" s="49">
        <f t="shared" ref="N42:N45" si="15">SUM(B42:M42)</f>
        <v>0</v>
      </c>
      <c r="O42" s="45"/>
      <c r="P42" s="45"/>
      <c r="Q42" s="45"/>
      <c r="R42" s="45"/>
      <c r="S42" s="45"/>
      <c r="T42" s="45"/>
      <c r="U42" s="45"/>
      <c r="V42" s="45"/>
      <c r="W42" s="9"/>
      <c r="X42" s="9"/>
      <c r="Y42" s="9"/>
      <c r="Z42" s="9"/>
    </row>
    <row r="43" ht="19.5" customHeight="1">
      <c r="A43" s="47" t="s">
        <v>68</v>
      </c>
      <c r="B43" s="60">
        <v>473400.0</v>
      </c>
      <c r="C43" s="60">
        <v>473400.0</v>
      </c>
      <c r="D43" s="60">
        <v>473400.0</v>
      </c>
      <c r="E43" s="60">
        <v>473400.0</v>
      </c>
      <c r="F43" s="60">
        <v>473400.0</v>
      </c>
      <c r="G43" s="60">
        <v>473400.0</v>
      </c>
      <c r="H43" s="60">
        <v>473400.0</v>
      </c>
      <c r="I43" s="60">
        <v>473400.0</v>
      </c>
      <c r="J43" s="60">
        <v>473400.0</v>
      </c>
      <c r="K43" s="60">
        <v>473400.0</v>
      </c>
      <c r="L43" s="60">
        <v>473400.0</v>
      </c>
      <c r="M43" s="60">
        <v>473400.0</v>
      </c>
      <c r="N43" s="49">
        <f t="shared" si="15"/>
        <v>5680800</v>
      </c>
      <c r="O43" s="45"/>
      <c r="P43" s="63"/>
      <c r="Q43" s="45"/>
      <c r="R43" s="45"/>
      <c r="S43" s="45"/>
      <c r="T43" s="45"/>
      <c r="U43" s="45"/>
      <c r="V43" s="45"/>
      <c r="W43" s="9"/>
      <c r="X43" s="9"/>
      <c r="Y43" s="9"/>
      <c r="Z43" s="9"/>
    </row>
    <row r="44" ht="19.5" customHeight="1">
      <c r="A44" s="47" t="s">
        <v>69</v>
      </c>
      <c r="B44" s="60">
        <v>673400.0</v>
      </c>
      <c r="C44" s="60">
        <v>673400.0</v>
      </c>
      <c r="D44" s="60">
        <v>673400.0</v>
      </c>
      <c r="E44" s="60">
        <v>673400.0</v>
      </c>
      <c r="F44" s="60">
        <v>673400.0</v>
      </c>
      <c r="G44" s="60">
        <v>673400.0</v>
      </c>
      <c r="H44" s="60">
        <v>673400.0</v>
      </c>
      <c r="I44" s="60">
        <v>673400.0</v>
      </c>
      <c r="J44" s="60">
        <v>673400.0</v>
      </c>
      <c r="K44" s="60">
        <v>673400.0</v>
      </c>
      <c r="L44" s="60">
        <v>673400.0</v>
      </c>
      <c r="M44" s="60">
        <v>673400.0</v>
      </c>
      <c r="N44" s="49">
        <f t="shared" si="15"/>
        <v>8080800</v>
      </c>
      <c r="O44" s="45"/>
      <c r="P44" s="63"/>
      <c r="Q44" s="45"/>
      <c r="R44" s="45"/>
      <c r="S44" s="45"/>
      <c r="T44" s="45"/>
      <c r="U44" s="45"/>
      <c r="V44" s="45"/>
      <c r="W44" s="9"/>
      <c r="X44" s="9"/>
      <c r="Y44" s="9"/>
      <c r="Z44" s="9"/>
    </row>
    <row r="45" ht="19.5" customHeight="1">
      <c r="A45" s="47" t="s">
        <v>70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49">
        <f t="shared" si="15"/>
        <v>0</v>
      </c>
      <c r="O45" s="45"/>
      <c r="P45" s="63"/>
      <c r="Q45" s="45"/>
      <c r="R45" s="45"/>
      <c r="S45" s="45"/>
      <c r="T45" s="45"/>
      <c r="U45" s="45"/>
      <c r="V45" s="45"/>
      <c r="W45" s="9"/>
      <c r="X45" s="9"/>
      <c r="Y45" s="9"/>
      <c r="Z45" s="9"/>
    </row>
    <row r="46" ht="19.5" customHeight="1">
      <c r="A46" s="51" t="s">
        <v>71</v>
      </c>
      <c r="B46" s="52">
        <f t="shared" ref="B46:N46" si="16">SUM(B42:B45)</f>
        <v>1146800</v>
      </c>
      <c r="C46" s="52">
        <f t="shared" si="16"/>
        <v>1146800</v>
      </c>
      <c r="D46" s="52">
        <f t="shared" si="16"/>
        <v>1146800</v>
      </c>
      <c r="E46" s="52">
        <f t="shared" si="16"/>
        <v>1146800</v>
      </c>
      <c r="F46" s="52">
        <f t="shared" si="16"/>
        <v>1146800</v>
      </c>
      <c r="G46" s="52">
        <f t="shared" si="16"/>
        <v>1146800</v>
      </c>
      <c r="H46" s="52">
        <f t="shared" si="16"/>
        <v>1146800</v>
      </c>
      <c r="I46" s="52">
        <f t="shared" si="16"/>
        <v>1146800</v>
      </c>
      <c r="J46" s="52">
        <f t="shared" si="16"/>
        <v>1146800</v>
      </c>
      <c r="K46" s="52">
        <f t="shared" si="16"/>
        <v>1146800</v>
      </c>
      <c r="L46" s="52">
        <f t="shared" si="16"/>
        <v>1146800</v>
      </c>
      <c r="M46" s="52">
        <f t="shared" si="16"/>
        <v>1146800</v>
      </c>
      <c r="N46" s="52">
        <f t="shared" si="16"/>
        <v>13761600</v>
      </c>
      <c r="O46" s="45"/>
      <c r="P46" s="45"/>
      <c r="Q46" s="45"/>
      <c r="R46" s="45"/>
      <c r="S46" s="45"/>
      <c r="T46" s="45"/>
      <c r="U46" s="45"/>
      <c r="V46" s="45"/>
      <c r="W46" s="9"/>
      <c r="X46" s="9"/>
      <c r="Y46" s="9"/>
      <c r="Z46" s="9"/>
    </row>
    <row r="47" ht="19.5" customHeight="1">
      <c r="A47" s="64" t="s">
        <v>72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45"/>
      <c r="P47" s="45"/>
      <c r="Q47" s="45"/>
      <c r="R47" s="45"/>
      <c r="S47" s="45"/>
      <c r="T47" s="45"/>
      <c r="U47" s="45"/>
      <c r="V47" s="45"/>
      <c r="W47" s="9"/>
      <c r="X47" s="9"/>
      <c r="Y47" s="9"/>
      <c r="Z47" s="9"/>
    </row>
    <row r="48" ht="19.5" customHeight="1">
      <c r="A48" s="47" t="s">
        <v>73</v>
      </c>
      <c r="B48" s="66">
        <f t="shared" ref="B48:M48" si="17">108587*1.052</f>
        <v>114233.524</v>
      </c>
      <c r="C48" s="66">
        <f t="shared" si="17"/>
        <v>114233.524</v>
      </c>
      <c r="D48" s="66">
        <f t="shared" si="17"/>
        <v>114233.524</v>
      </c>
      <c r="E48" s="66">
        <f t="shared" si="17"/>
        <v>114233.524</v>
      </c>
      <c r="F48" s="66">
        <f t="shared" si="17"/>
        <v>114233.524</v>
      </c>
      <c r="G48" s="66">
        <f t="shared" si="17"/>
        <v>114233.524</v>
      </c>
      <c r="H48" s="66">
        <f t="shared" si="17"/>
        <v>114233.524</v>
      </c>
      <c r="I48" s="66">
        <f t="shared" si="17"/>
        <v>114233.524</v>
      </c>
      <c r="J48" s="66">
        <f t="shared" si="17"/>
        <v>114233.524</v>
      </c>
      <c r="K48" s="66">
        <f t="shared" si="17"/>
        <v>114233.524</v>
      </c>
      <c r="L48" s="66">
        <f t="shared" si="17"/>
        <v>114233.524</v>
      </c>
      <c r="M48" s="66">
        <f t="shared" si="17"/>
        <v>114233.524</v>
      </c>
      <c r="N48" s="49">
        <f t="shared" ref="N48:N51" si="19">SUM(B48:M48)</f>
        <v>1370802.288</v>
      </c>
      <c r="O48" s="45"/>
      <c r="P48" s="45"/>
      <c r="Q48" s="45"/>
      <c r="R48" s="45"/>
      <c r="S48" s="45"/>
      <c r="T48" s="45"/>
      <c r="U48" s="45"/>
      <c r="V48" s="45"/>
      <c r="W48" s="9"/>
      <c r="X48" s="9"/>
      <c r="Y48" s="9"/>
      <c r="Z48" s="9"/>
    </row>
    <row r="49" ht="19.5" customHeight="1">
      <c r="A49" s="47" t="s">
        <v>74</v>
      </c>
      <c r="B49" s="66">
        <f t="shared" ref="B49:M49" si="18">37708*1.052</f>
        <v>39668.816</v>
      </c>
      <c r="C49" s="66">
        <f t="shared" si="18"/>
        <v>39668.816</v>
      </c>
      <c r="D49" s="66">
        <f t="shared" si="18"/>
        <v>39668.816</v>
      </c>
      <c r="E49" s="66">
        <f t="shared" si="18"/>
        <v>39668.816</v>
      </c>
      <c r="F49" s="66">
        <f t="shared" si="18"/>
        <v>39668.816</v>
      </c>
      <c r="G49" s="66">
        <f t="shared" si="18"/>
        <v>39668.816</v>
      </c>
      <c r="H49" s="66">
        <f t="shared" si="18"/>
        <v>39668.816</v>
      </c>
      <c r="I49" s="66">
        <f t="shared" si="18"/>
        <v>39668.816</v>
      </c>
      <c r="J49" s="66">
        <f t="shared" si="18"/>
        <v>39668.816</v>
      </c>
      <c r="K49" s="66">
        <f t="shared" si="18"/>
        <v>39668.816</v>
      </c>
      <c r="L49" s="66">
        <f t="shared" si="18"/>
        <v>39668.816</v>
      </c>
      <c r="M49" s="66">
        <f t="shared" si="18"/>
        <v>39668.816</v>
      </c>
      <c r="N49" s="49">
        <f t="shared" si="19"/>
        <v>476025.792</v>
      </c>
      <c r="O49" s="45"/>
      <c r="P49" s="45"/>
      <c r="Q49" s="45"/>
      <c r="R49" s="45"/>
      <c r="S49" s="45"/>
      <c r="T49" s="45"/>
      <c r="U49" s="45"/>
      <c r="V49" s="45"/>
      <c r="W49" s="9"/>
      <c r="X49" s="9"/>
      <c r="Y49" s="9"/>
      <c r="Z49" s="9"/>
    </row>
    <row r="50" ht="19.5" customHeight="1">
      <c r="A50" s="47" t="s">
        <v>75</v>
      </c>
      <c r="B50" s="66">
        <f t="shared" ref="B50:M50" si="20">61602*1.052</f>
        <v>64805.304</v>
      </c>
      <c r="C50" s="66">
        <f t="shared" si="20"/>
        <v>64805.304</v>
      </c>
      <c r="D50" s="66">
        <f t="shared" si="20"/>
        <v>64805.304</v>
      </c>
      <c r="E50" s="66">
        <f t="shared" si="20"/>
        <v>64805.304</v>
      </c>
      <c r="F50" s="66">
        <f t="shared" si="20"/>
        <v>64805.304</v>
      </c>
      <c r="G50" s="66">
        <f t="shared" si="20"/>
        <v>64805.304</v>
      </c>
      <c r="H50" s="66">
        <f t="shared" si="20"/>
        <v>64805.304</v>
      </c>
      <c r="I50" s="66">
        <f t="shared" si="20"/>
        <v>64805.304</v>
      </c>
      <c r="J50" s="66">
        <f t="shared" si="20"/>
        <v>64805.304</v>
      </c>
      <c r="K50" s="66">
        <f t="shared" si="20"/>
        <v>64805.304</v>
      </c>
      <c r="L50" s="66">
        <f t="shared" si="20"/>
        <v>64805.304</v>
      </c>
      <c r="M50" s="66">
        <f t="shared" si="20"/>
        <v>64805.304</v>
      </c>
      <c r="N50" s="49">
        <f t="shared" si="19"/>
        <v>777663.648</v>
      </c>
      <c r="O50" s="45"/>
      <c r="P50" s="45"/>
      <c r="Q50" s="45"/>
      <c r="R50" s="45"/>
      <c r="S50" s="45"/>
      <c r="T50" s="45"/>
      <c r="U50" s="45"/>
      <c r="V50" s="45"/>
      <c r="W50" s="9"/>
      <c r="X50" s="9"/>
      <c r="Y50" s="9"/>
      <c r="Z50" s="9"/>
    </row>
    <row r="51" ht="19.5" customHeight="1">
      <c r="A51" s="47" t="s">
        <v>76</v>
      </c>
      <c r="B51" s="66">
        <f t="shared" ref="B51:M51" si="21">98189*1.052</f>
        <v>103294.828</v>
      </c>
      <c r="C51" s="66">
        <f t="shared" si="21"/>
        <v>103294.828</v>
      </c>
      <c r="D51" s="66">
        <f t="shared" si="21"/>
        <v>103294.828</v>
      </c>
      <c r="E51" s="66">
        <f t="shared" si="21"/>
        <v>103294.828</v>
      </c>
      <c r="F51" s="66">
        <f t="shared" si="21"/>
        <v>103294.828</v>
      </c>
      <c r="G51" s="66">
        <f t="shared" si="21"/>
        <v>103294.828</v>
      </c>
      <c r="H51" s="66">
        <f t="shared" si="21"/>
        <v>103294.828</v>
      </c>
      <c r="I51" s="66">
        <f t="shared" si="21"/>
        <v>103294.828</v>
      </c>
      <c r="J51" s="66">
        <f t="shared" si="21"/>
        <v>103294.828</v>
      </c>
      <c r="K51" s="66">
        <f t="shared" si="21"/>
        <v>103294.828</v>
      </c>
      <c r="L51" s="66">
        <f t="shared" si="21"/>
        <v>103294.828</v>
      </c>
      <c r="M51" s="66">
        <f t="shared" si="21"/>
        <v>103294.828</v>
      </c>
      <c r="N51" s="49">
        <f t="shared" si="19"/>
        <v>1239537.936</v>
      </c>
      <c r="O51" s="45"/>
      <c r="P51" s="45"/>
      <c r="Q51" s="45"/>
      <c r="R51" s="45"/>
      <c r="S51" s="45"/>
      <c r="T51" s="45"/>
      <c r="U51" s="45"/>
      <c r="V51" s="45"/>
      <c r="W51" s="9"/>
      <c r="X51" s="9"/>
      <c r="Y51" s="9"/>
      <c r="Z51" s="9"/>
    </row>
    <row r="52" ht="19.5" customHeight="1">
      <c r="A52" s="51" t="s">
        <v>77</v>
      </c>
      <c r="B52" s="52">
        <f t="shared" ref="B52:N52" si="22">SUM(B48:B51)</f>
        <v>322002.472</v>
      </c>
      <c r="C52" s="52">
        <f t="shared" si="22"/>
        <v>322002.472</v>
      </c>
      <c r="D52" s="52">
        <f t="shared" si="22"/>
        <v>322002.472</v>
      </c>
      <c r="E52" s="52">
        <f t="shared" si="22"/>
        <v>322002.472</v>
      </c>
      <c r="F52" s="52">
        <f t="shared" si="22"/>
        <v>322002.472</v>
      </c>
      <c r="G52" s="52">
        <f t="shared" si="22"/>
        <v>322002.472</v>
      </c>
      <c r="H52" s="52">
        <f t="shared" si="22"/>
        <v>322002.472</v>
      </c>
      <c r="I52" s="52">
        <f t="shared" si="22"/>
        <v>322002.472</v>
      </c>
      <c r="J52" s="52">
        <f t="shared" si="22"/>
        <v>322002.472</v>
      </c>
      <c r="K52" s="52">
        <f t="shared" si="22"/>
        <v>322002.472</v>
      </c>
      <c r="L52" s="52">
        <f t="shared" si="22"/>
        <v>322002.472</v>
      </c>
      <c r="M52" s="52">
        <f t="shared" si="22"/>
        <v>322002.472</v>
      </c>
      <c r="N52" s="52">
        <f t="shared" si="22"/>
        <v>3864029.664</v>
      </c>
      <c r="O52" s="45"/>
      <c r="P52" s="45"/>
      <c r="Q52" s="45"/>
      <c r="R52" s="45"/>
      <c r="S52" s="45"/>
      <c r="T52" s="45"/>
      <c r="U52" s="45"/>
      <c r="V52" s="45"/>
      <c r="W52" s="9"/>
      <c r="X52" s="9"/>
      <c r="Y52" s="9"/>
      <c r="Z52" s="9"/>
    </row>
    <row r="53" ht="19.5" customHeight="1">
      <c r="A53" s="64" t="s">
        <v>78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45"/>
      <c r="P53" s="45"/>
      <c r="Q53" s="45"/>
      <c r="R53" s="45"/>
      <c r="S53" s="45"/>
      <c r="T53" s="45"/>
      <c r="U53" s="45"/>
      <c r="V53" s="45"/>
      <c r="W53" s="9"/>
      <c r="X53" s="9"/>
      <c r="Y53" s="9"/>
      <c r="Z53" s="9"/>
    </row>
    <row r="54" ht="19.5" customHeight="1">
      <c r="A54" s="47" t="s">
        <v>79</v>
      </c>
      <c r="B54" s="66">
        <v>95000.0</v>
      </c>
      <c r="C54" s="66">
        <v>95000.0</v>
      </c>
      <c r="D54" s="66">
        <v>95000.0</v>
      </c>
      <c r="E54" s="66">
        <v>95000.0</v>
      </c>
      <c r="F54" s="66">
        <v>95000.0</v>
      </c>
      <c r="G54" s="66">
        <v>95000.0</v>
      </c>
      <c r="H54" s="66">
        <v>95000.0</v>
      </c>
      <c r="I54" s="66">
        <v>95000.0</v>
      </c>
      <c r="J54" s="66">
        <v>95000.0</v>
      </c>
      <c r="K54" s="66">
        <v>95000.0</v>
      </c>
      <c r="L54" s="66">
        <v>95000.0</v>
      </c>
      <c r="M54" s="66">
        <v>95000.0</v>
      </c>
      <c r="N54" s="49">
        <f t="shared" ref="N54:N55" si="23">SUM(B54:M54)</f>
        <v>1140000</v>
      </c>
      <c r="O54" s="45"/>
      <c r="P54" s="45"/>
      <c r="Q54" s="45"/>
      <c r="R54" s="45"/>
      <c r="S54" s="45"/>
      <c r="T54" s="45"/>
      <c r="U54" s="45"/>
      <c r="V54" s="45"/>
      <c r="W54" s="9"/>
      <c r="X54" s="9"/>
      <c r="Y54" s="9"/>
      <c r="Z54" s="9"/>
    </row>
    <row r="55" ht="19.5" customHeight="1">
      <c r="A55" s="47" t="s">
        <v>80</v>
      </c>
      <c r="B55" s="66">
        <v>55000.0</v>
      </c>
      <c r="C55" s="66">
        <v>55000.0</v>
      </c>
      <c r="D55" s="66">
        <v>55000.0</v>
      </c>
      <c r="E55" s="66">
        <v>55000.0</v>
      </c>
      <c r="F55" s="66">
        <v>55000.0</v>
      </c>
      <c r="G55" s="66">
        <v>55000.0</v>
      </c>
      <c r="H55" s="66">
        <v>55000.0</v>
      </c>
      <c r="I55" s="66">
        <v>55000.0</v>
      </c>
      <c r="J55" s="66">
        <v>55000.0</v>
      </c>
      <c r="K55" s="66">
        <v>55000.0</v>
      </c>
      <c r="L55" s="66">
        <v>55000.0</v>
      </c>
      <c r="M55" s="66">
        <v>55000.0</v>
      </c>
      <c r="N55" s="49">
        <f t="shared" si="23"/>
        <v>660000</v>
      </c>
      <c r="O55" s="45"/>
      <c r="P55" s="45"/>
      <c r="Q55" s="45"/>
      <c r="R55" s="45"/>
      <c r="S55" s="45"/>
      <c r="T55" s="45"/>
      <c r="U55" s="45"/>
      <c r="V55" s="45"/>
      <c r="W55" s="9"/>
      <c r="X55" s="9"/>
      <c r="Y55" s="9"/>
      <c r="Z55" s="9"/>
    </row>
    <row r="56" ht="19.5" customHeight="1">
      <c r="A56" s="51" t="s">
        <v>77</v>
      </c>
      <c r="B56" s="52">
        <f t="shared" ref="B56:N56" si="24">SUM(B54:B55)</f>
        <v>150000</v>
      </c>
      <c r="C56" s="52">
        <f t="shared" si="24"/>
        <v>150000</v>
      </c>
      <c r="D56" s="52">
        <f t="shared" si="24"/>
        <v>150000</v>
      </c>
      <c r="E56" s="52">
        <f t="shared" si="24"/>
        <v>150000</v>
      </c>
      <c r="F56" s="52">
        <f t="shared" si="24"/>
        <v>150000</v>
      </c>
      <c r="G56" s="52">
        <f t="shared" si="24"/>
        <v>150000</v>
      </c>
      <c r="H56" s="52">
        <f t="shared" si="24"/>
        <v>150000</v>
      </c>
      <c r="I56" s="52">
        <f t="shared" si="24"/>
        <v>150000</v>
      </c>
      <c r="J56" s="52">
        <f t="shared" si="24"/>
        <v>150000</v>
      </c>
      <c r="K56" s="52">
        <f t="shared" si="24"/>
        <v>150000</v>
      </c>
      <c r="L56" s="52">
        <f t="shared" si="24"/>
        <v>150000</v>
      </c>
      <c r="M56" s="52">
        <f t="shared" si="24"/>
        <v>150000</v>
      </c>
      <c r="N56" s="52">
        <f t="shared" si="24"/>
        <v>1800000</v>
      </c>
      <c r="O56" s="45"/>
      <c r="P56" s="45"/>
      <c r="Q56" s="45"/>
      <c r="R56" s="45"/>
      <c r="S56" s="45"/>
      <c r="T56" s="45"/>
      <c r="U56" s="45"/>
      <c r="V56" s="45"/>
      <c r="W56" s="9"/>
      <c r="X56" s="9"/>
      <c r="Y56" s="9"/>
      <c r="Z56" s="9"/>
    </row>
    <row r="57" ht="19.5" customHeight="1">
      <c r="A57" s="64" t="s">
        <v>81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45"/>
      <c r="P57" s="45"/>
      <c r="Q57" s="45"/>
      <c r="R57" s="45"/>
      <c r="S57" s="45"/>
      <c r="T57" s="45"/>
      <c r="U57" s="45"/>
      <c r="V57" s="45"/>
      <c r="W57" s="9"/>
      <c r="X57" s="9"/>
      <c r="Y57" s="9"/>
      <c r="Z57" s="9"/>
    </row>
    <row r="58" ht="19.5" customHeight="1">
      <c r="A58" s="47" t="s">
        <v>82</v>
      </c>
      <c r="B58" s="67">
        <v>230000.0</v>
      </c>
      <c r="C58" s="67">
        <v>230000.0</v>
      </c>
      <c r="D58" s="67">
        <v>230000.0</v>
      </c>
      <c r="E58" s="67">
        <v>230000.0</v>
      </c>
      <c r="F58" s="67">
        <v>230000.0</v>
      </c>
      <c r="G58" s="67">
        <v>230000.0</v>
      </c>
      <c r="H58" s="67">
        <v>230000.0</v>
      </c>
      <c r="I58" s="67">
        <v>230000.0</v>
      </c>
      <c r="J58" s="67">
        <v>230000.0</v>
      </c>
      <c r="K58" s="67">
        <v>230000.0</v>
      </c>
      <c r="L58" s="67">
        <v>230000.0</v>
      </c>
      <c r="M58" s="67">
        <v>230000.0</v>
      </c>
      <c r="N58" s="49">
        <f t="shared" ref="N58:N61" si="25">SUM(B58:M58)</f>
        <v>2760000</v>
      </c>
      <c r="O58" s="45"/>
      <c r="P58" s="45"/>
      <c r="Q58" s="45"/>
      <c r="R58" s="45"/>
      <c r="S58" s="45"/>
      <c r="T58" s="45"/>
      <c r="U58" s="45"/>
      <c r="V58" s="45"/>
      <c r="W58" s="9"/>
      <c r="X58" s="9"/>
      <c r="Y58" s="9"/>
      <c r="Z58" s="9"/>
    </row>
    <row r="59" ht="19.5" customHeight="1">
      <c r="A59" s="47" t="s">
        <v>83</v>
      </c>
      <c r="B59" s="47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49">
        <f t="shared" si="25"/>
        <v>0</v>
      </c>
      <c r="O59" s="45"/>
      <c r="P59" s="45"/>
      <c r="Q59" s="45"/>
      <c r="R59" s="45"/>
      <c r="S59" s="45"/>
      <c r="T59" s="45"/>
      <c r="U59" s="45"/>
      <c r="V59" s="45"/>
      <c r="W59" s="9"/>
      <c r="X59" s="9"/>
      <c r="Y59" s="9"/>
      <c r="Z59" s="9"/>
    </row>
    <row r="60" ht="19.5" customHeight="1">
      <c r="A60" s="47" t="s">
        <v>84</v>
      </c>
      <c r="B60" s="67">
        <f t="shared" ref="B60:M60" si="26">+B16</f>
        <v>1498604.86</v>
      </c>
      <c r="C60" s="67">
        <f t="shared" si="26"/>
        <v>1498604.86</v>
      </c>
      <c r="D60" s="67">
        <f t="shared" si="26"/>
        <v>1498604.86</v>
      </c>
      <c r="E60" s="67">
        <f t="shared" si="26"/>
        <v>1498604.86</v>
      </c>
      <c r="F60" s="67">
        <f t="shared" si="26"/>
        <v>1498604.86</v>
      </c>
      <c r="G60" s="67">
        <f t="shared" si="26"/>
        <v>1498604.86</v>
      </c>
      <c r="H60" s="67">
        <f t="shared" si="26"/>
        <v>1498604.86</v>
      </c>
      <c r="I60" s="67">
        <f t="shared" si="26"/>
        <v>1498604.86</v>
      </c>
      <c r="J60" s="67">
        <f t="shared" si="26"/>
        <v>1498604.86</v>
      </c>
      <c r="K60" s="67">
        <f t="shared" si="26"/>
        <v>1498604.86</v>
      </c>
      <c r="L60" s="67">
        <f t="shared" si="26"/>
        <v>1498604.86</v>
      </c>
      <c r="M60" s="67">
        <f t="shared" si="26"/>
        <v>1498604.86</v>
      </c>
      <c r="N60" s="49">
        <f t="shared" si="25"/>
        <v>17983258.32</v>
      </c>
      <c r="O60" s="45"/>
      <c r="P60" s="45"/>
      <c r="Q60" s="45"/>
      <c r="R60" s="45"/>
      <c r="S60" s="45"/>
      <c r="T60" s="45"/>
      <c r="U60" s="45"/>
      <c r="V60" s="45"/>
      <c r="W60" s="9"/>
      <c r="X60" s="9"/>
      <c r="Y60" s="9"/>
      <c r="Z60" s="9"/>
    </row>
    <row r="61" ht="19.5" customHeight="1">
      <c r="A61" s="47" t="s">
        <v>85</v>
      </c>
      <c r="B61" s="47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49">
        <f t="shared" si="25"/>
        <v>0</v>
      </c>
      <c r="O61" s="45"/>
      <c r="P61" s="45"/>
      <c r="Q61" s="45"/>
      <c r="R61" s="45"/>
      <c r="S61" s="45"/>
      <c r="T61" s="45"/>
      <c r="U61" s="45"/>
      <c r="V61" s="45"/>
      <c r="W61" s="9"/>
      <c r="X61" s="9"/>
      <c r="Y61" s="9"/>
      <c r="Z61" s="9"/>
    </row>
    <row r="62" ht="19.5" customHeight="1">
      <c r="A62" s="51" t="s">
        <v>77</v>
      </c>
      <c r="B62" s="52">
        <f t="shared" ref="B62:N62" si="27">SUM(B58:B61)</f>
        <v>1728604.86</v>
      </c>
      <c r="C62" s="52">
        <f t="shared" si="27"/>
        <v>1728604.86</v>
      </c>
      <c r="D62" s="52">
        <f t="shared" si="27"/>
        <v>1728604.86</v>
      </c>
      <c r="E62" s="52">
        <f t="shared" si="27"/>
        <v>1728604.86</v>
      </c>
      <c r="F62" s="52">
        <f t="shared" si="27"/>
        <v>1728604.86</v>
      </c>
      <c r="G62" s="52">
        <f t="shared" si="27"/>
        <v>1728604.86</v>
      </c>
      <c r="H62" s="52">
        <f t="shared" si="27"/>
        <v>1728604.86</v>
      </c>
      <c r="I62" s="52">
        <f t="shared" si="27"/>
        <v>1728604.86</v>
      </c>
      <c r="J62" s="52">
        <f t="shared" si="27"/>
        <v>1728604.86</v>
      </c>
      <c r="K62" s="52">
        <f t="shared" si="27"/>
        <v>1728604.86</v>
      </c>
      <c r="L62" s="52">
        <f t="shared" si="27"/>
        <v>1728604.86</v>
      </c>
      <c r="M62" s="52">
        <f t="shared" si="27"/>
        <v>1728604.86</v>
      </c>
      <c r="N62" s="52">
        <f t="shared" si="27"/>
        <v>20743258.32</v>
      </c>
      <c r="O62" s="45"/>
      <c r="P62" s="45"/>
      <c r="Q62" s="45"/>
      <c r="R62" s="45"/>
      <c r="S62" s="45"/>
      <c r="T62" s="45"/>
      <c r="U62" s="45"/>
      <c r="V62" s="45"/>
      <c r="W62" s="9"/>
      <c r="X62" s="9"/>
      <c r="Y62" s="9"/>
      <c r="Z62" s="9"/>
    </row>
    <row r="63" ht="19.5" customHeight="1">
      <c r="A63" s="51" t="s">
        <v>86</v>
      </c>
      <c r="B63" s="52">
        <f t="shared" ref="B63:N63" si="28">+B46+B52+B56+B62</f>
        <v>3347407.332</v>
      </c>
      <c r="C63" s="52">
        <f t="shared" si="28"/>
        <v>3347407.332</v>
      </c>
      <c r="D63" s="52">
        <f t="shared" si="28"/>
        <v>3347407.332</v>
      </c>
      <c r="E63" s="52">
        <f t="shared" si="28"/>
        <v>3347407.332</v>
      </c>
      <c r="F63" s="52">
        <f t="shared" si="28"/>
        <v>3347407.332</v>
      </c>
      <c r="G63" s="52">
        <f t="shared" si="28"/>
        <v>3347407.332</v>
      </c>
      <c r="H63" s="52">
        <f t="shared" si="28"/>
        <v>3347407.332</v>
      </c>
      <c r="I63" s="52">
        <f t="shared" si="28"/>
        <v>3347407.332</v>
      </c>
      <c r="J63" s="52">
        <f t="shared" si="28"/>
        <v>3347407.332</v>
      </c>
      <c r="K63" s="52">
        <f t="shared" si="28"/>
        <v>3347407.332</v>
      </c>
      <c r="L63" s="52">
        <f t="shared" si="28"/>
        <v>3347407.332</v>
      </c>
      <c r="M63" s="52">
        <f t="shared" si="28"/>
        <v>3347407.332</v>
      </c>
      <c r="N63" s="52">
        <f t="shared" si="28"/>
        <v>40168887.98</v>
      </c>
      <c r="O63" s="45"/>
      <c r="P63" s="45"/>
      <c r="Q63" s="45"/>
      <c r="R63" s="45"/>
      <c r="S63" s="45"/>
      <c r="T63" s="45"/>
      <c r="U63" s="45"/>
      <c r="V63" s="45"/>
      <c r="W63" s="9"/>
      <c r="X63" s="9"/>
      <c r="Y63" s="9"/>
      <c r="Z63" s="9"/>
    </row>
    <row r="64" ht="19.5" customHeight="1">
      <c r="A64" s="54" t="s">
        <v>87</v>
      </c>
      <c r="B64" s="55">
        <f t="shared" ref="B64:N64" si="29">+B39+B63</f>
        <v>9279462.822</v>
      </c>
      <c r="C64" s="55">
        <f t="shared" si="29"/>
        <v>9279462.822</v>
      </c>
      <c r="D64" s="55">
        <f t="shared" si="29"/>
        <v>9279462.822</v>
      </c>
      <c r="E64" s="55">
        <f t="shared" si="29"/>
        <v>9279462.822</v>
      </c>
      <c r="F64" s="55">
        <f t="shared" si="29"/>
        <v>9279462.822</v>
      </c>
      <c r="G64" s="55">
        <f t="shared" si="29"/>
        <v>9279462.822</v>
      </c>
      <c r="H64" s="55">
        <f t="shared" si="29"/>
        <v>9279462.822</v>
      </c>
      <c r="I64" s="55">
        <f t="shared" si="29"/>
        <v>9279462.822</v>
      </c>
      <c r="J64" s="55">
        <f t="shared" si="29"/>
        <v>9279462.822</v>
      </c>
      <c r="K64" s="55">
        <f t="shared" si="29"/>
        <v>9279462.822</v>
      </c>
      <c r="L64" s="55">
        <f t="shared" si="29"/>
        <v>9279462.822</v>
      </c>
      <c r="M64" s="55">
        <f t="shared" si="29"/>
        <v>9279462.822</v>
      </c>
      <c r="N64" s="56">
        <f t="shared" si="29"/>
        <v>111353553.9</v>
      </c>
      <c r="O64" s="45"/>
      <c r="P64" s="45"/>
      <c r="Q64" s="45"/>
      <c r="R64" s="45"/>
      <c r="S64" s="45"/>
      <c r="T64" s="45"/>
      <c r="U64" s="45"/>
      <c r="V64" s="45"/>
      <c r="W64" s="9"/>
      <c r="X64" s="9"/>
      <c r="Y64" s="9"/>
      <c r="Z64" s="9"/>
    </row>
    <row r="65" ht="27.75" customHeight="1">
      <c r="A65" s="64" t="s">
        <v>88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45"/>
      <c r="P65" s="45"/>
      <c r="Q65" s="45"/>
      <c r="R65" s="45"/>
      <c r="S65" s="45"/>
      <c r="T65" s="45"/>
      <c r="U65" s="45"/>
      <c r="V65" s="45"/>
      <c r="W65" s="9"/>
      <c r="X65" s="9"/>
      <c r="Y65" s="9"/>
      <c r="Z65" s="9"/>
    </row>
    <row r="66" ht="26.25" customHeight="1">
      <c r="A66" s="47" t="s">
        <v>89</v>
      </c>
      <c r="B66" s="67">
        <f>106536.04+3116130.09</f>
        <v>3222666.13</v>
      </c>
      <c r="C66" s="67">
        <f t="shared" ref="C66:M66" si="30">101270*1.052</f>
        <v>106536.04</v>
      </c>
      <c r="D66" s="67">
        <f t="shared" si="30"/>
        <v>106536.04</v>
      </c>
      <c r="E66" s="67">
        <f t="shared" si="30"/>
        <v>106536.04</v>
      </c>
      <c r="F66" s="67">
        <f t="shared" si="30"/>
        <v>106536.04</v>
      </c>
      <c r="G66" s="67">
        <f t="shared" si="30"/>
        <v>106536.04</v>
      </c>
      <c r="H66" s="67">
        <f t="shared" si="30"/>
        <v>106536.04</v>
      </c>
      <c r="I66" s="67">
        <f t="shared" si="30"/>
        <v>106536.04</v>
      </c>
      <c r="J66" s="67">
        <f t="shared" si="30"/>
        <v>106536.04</v>
      </c>
      <c r="K66" s="67">
        <f t="shared" si="30"/>
        <v>106536.04</v>
      </c>
      <c r="L66" s="67">
        <f t="shared" si="30"/>
        <v>106536.04</v>
      </c>
      <c r="M66" s="67">
        <f t="shared" si="30"/>
        <v>106536.04</v>
      </c>
      <c r="N66" s="47"/>
      <c r="O66" s="45"/>
      <c r="P66" s="45"/>
      <c r="Q66" s="45"/>
      <c r="R66" s="45"/>
      <c r="S66" s="45"/>
      <c r="T66" s="45"/>
      <c r="U66" s="45"/>
      <c r="V66" s="45"/>
      <c r="W66" s="9"/>
      <c r="X66" s="9"/>
      <c r="Y66" s="9"/>
      <c r="Z66" s="9"/>
    </row>
    <row r="67" ht="36.75" customHeight="1">
      <c r="A67" s="51" t="s">
        <v>90</v>
      </c>
      <c r="B67" s="52">
        <f t="shared" ref="B67:M67" si="31">SUM(B66)</f>
        <v>3222666.13</v>
      </c>
      <c r="C67" s="52">
        <f t="shared" si="31"/>
        <v>106536.04</v>
      </c>
      <c r="D67" s="52">
        <f t="shared" si="31"/>
        <v>106536.04</v>
      </c>
      <c r="E67" s="52">
        <f t="shared" si="31"/>
        <v>106536.04</v>
      </c>
      <c r="F67" s="52">
        <f t="shared" si="31"/>
        <v>106536.04</v>
      </c>
      <c r="G67" s="52">
        <f t="shared" si="31"/>
        <v>106536.04</v>
      </c>
      <c r="H67" s="52">
        <f t="shared" si="31"/>
        <v>106536.04</v>
      </c>
      <c r="I67" s="52">
        <f t="shared" si="31"/>
        <v>106536.04</v>
      </c>
      <c r="J67" s="52">
        <f t="shared" si="31"/>
        <v>106536.04</v>
      </c>
      <c r="K67" s="52">
        <f t="shared" si="31"/>
        <v>106536.04</v>
      </c>
      <c r="L67" s="52">
        <f t="shared" si="31"/>
        <v>106536.04</v>
      </c>
      <c r="M67" s="52">
        <f t="shared" si="31"/>
        <v>106536.04</v>
      </c>
      <c r="N67" s="52">
        <f>SUM(B67:M67)-0.02</f>
        <v>4394562.55</v>
      </c>
      <c r="O67" s="45"/>
      <c r="P67" s="45"/>
      <c r="Q67" s="45"/>
      <c r="R67" s="45"/>
      <c r="S67" s="45"/>
      <c r="T67" s="45"/>
      <c r="U67" s="45"/>
      <c r="V67" s="45"/>
      <c r="W67" s="9"/>
      <c r="X67" s="9"/>
      <c r="Y67" s="9"/>
      <c r="Z67" s="9"/>
    </row>
    <row r="68" ht="19.5" customHeight="1">
      <c r="A68" s="68" t="s">
        <v>91</v>
      </c>
      <c r="B68" s="69">
        <f t="shared" ref="B68:M68" si="32">+B22-B64-B67</f>
        <v>-3116130.092</v>
      </c>
      <c r="C68" s="69">
        <f t="shared" si="32"/>
        <v>-0.00200000123</v>
      </c>
      <c r="D68" s="69">
        <f t="shared" si="32"/>
        <v>-0.00200000123</v>
      </c>
      <c r="E68" s="69">
        <f t="shared" si="32"/>
        <v>-0.00200000123</v>
      </c>
      <c r="F68" s="69">
        <f t="shared" si="32"/>
        <v>-0.00200000123</v>
      </c>
      <c r="G68" s="69">
        <f t="shared" si="32"/>
        <v>-0.00200000123</v>
      </c>
      <c r="H68" s="69">
        <f t="shared" si="32"/>
        <v>-0.00200000123</v>
      </c>
      <c r="I68" s="69">
        <f t="shared" si="32"/>
        <v>-0.00200000123</v>
      </c>
      <c r="J68" s="69">
        <f t="shared" si="32"/>
        <v>-0.00200000123</v>
      </c>
      <c r="K68" s="69">
        <f t="shared" si="32"/>
        <v>-0.00200000123</v>
      </c>
      <c r="L68" s="69">
        <f t="shared" si="32"/>
        <v>-0.00200000123</v>
      </c>
      <c r="M68" s="69">
        <f t="shared" si="32"/>
        <v>-0.00200000123</v>
      </c>
      <c r="N68" s="69">
        <f>+N22-N64-N67+N9</f>
        <v>-0.004000015557</v>
      </c>
      <c r="O68" s="63"/>
      <c r="P68" s="45"/>
      <c r="Q68" s="45"/>
      <c r="R68" s="45"/>
      <c r="S68" s="45"/>
      <c r="T68" s="45"/>
      <c r="U68" s="45"/>
      <c r="V68" s="45"/>
      <c r="W68" s="9"/>
      <c r="X68" s="9"/>
      <c r="Y68" s="9"/>
      <c r="Z68" s="9"/>
    </row>
    <row r="69" ht="19.5" customHeight="1">
      <c r="A69" s="70" t="s">
        <v>92</v>
      </c>
      <c r="B69" s="71">
        <f>+B9+B22-B64-B66</f>
        <v>-0.002000001259</v>
      </c>
      <c r="C69" s="71">
        <f t="shared" ref="C69:N69" si="33">+C9+C22-C67-C64</f>
        <v>-0.002000000328</v>
      </c>
      <c r="D69" s="71">
        <f t="shared" si="33"/>
        <v>-0.002000000328</v>
      </c>
      <c r="E69" s="71">
        <f t="shared" si="33"/>
        <v>-0.002000000328</v>
      </c>
      <c r="F69" s="71">
        <f t="shared" si="33"/>
        <v>-0.002000000328</v>
      </c>
      <c r="G69" s="71">
        <f t="shared" si="33"/>
        <v>-0.002000000328</v>
      </c>
      <c r="H69" s="71">
        <f t="shared" si="33"/>
        <v>-0.002000000328</v>
      </c>
      <c r="I69" s="71">
        <f t="shared" si="33"/>
        <v>-0.002000000328</v>
      </c>
      <c r="J69" s="71">
        <f t="shared" si="33"/>
        <v>-0.002000000328</v>
      </c>
      <c r="K69" s="71">
        <f t="shared" si="33"/>
        <v>-0.002000000328</v>
      </c>
      <c r="L69" s="71">
        <f t="shared" si="33"/>
        <v>-0.002000000328</v>
      </c>
      <c r="M69" s="71">
        <f t="shared" si="33"/>
        <v>-0.002000000328</v>
      </c>
      <c r="N69" s="71">
        <f t="shared" si="33"/>
        <v>-0.004000008106</v>
      </c>
      <c r="O69" s="45"/>
      <c r="P69" s="45"/>
      <c r="Q69" s="45"/>
      <c r="R69" s="45"/>
      <c r="S69" s="45"/>
      <c r="T69" s="45"/>
      <c r="U69" s="45"/>
      <c r="V69" s="45"/>
      <c r="W69" s="9"/>
      <c r="X69" s="9"/>
      <c r="Y69" s="9"/>
      <c r="Z69" s="9"/>
    </row>
    <row r="70" ht="57.0" customHeight="1">
      <c r="A70" s="72"/>
      <c r="B70" s="7"/>
      <c r="C70" s="7"/>
      <c r="D70" s="7"/>
      <c r="E70" s="8"/>
      <c r="F70" s="73"/>
      <c r="G70" s="7"/>
      <c r="H70" s="7"/>
      <c r="I70" s="7"/>
      <c r="J70" s="8"/>
      <c r="K70" s="73"/>
      <c r="L70" s="7"/>
      <c r="M70" s="7"/>
      <c r="N70" s="8"/>
      <c r="O70" s="45"/>
      <c r="P70" s="45"/>
      <c r="Q70" s="45"/>
      <c r="R70" s="45"/>
      <c r="S70" s="45"/>
      <c r="T70" s="45"/>
      <c r="U70" s="45"/>
      <c r="V70" s="45"/>
      <c r="W70" s="9"/>
      <c r="X70" s="9"/>
      <c r="Y70" s="9"/>
      <c r="Z70" s="9"/>
    </row>
    <row r="71" ht="24.0" customHeight="1">
      <c r="A71" s="74" t="s">
        <v>93</v>
      </c>
      <c r="B71" s="75" t="s">
        <v>94</v>
      </c>
      <c r="C71" s="15"/>
      <c r="D71" s="15"/>
      <c r="E71" s="16"/>
      <c r="F71" s="76" t="s">
        <v>95</v>
      </c>
      <c r="G71" s="77"/>
      <c r="H71" s="15"/>
      <c r="I71" s="15"/>
      <c r="J71" s="16"/>
      <c r="K71" s="78" t="s">
        <v>96</v>
      </c>
      <c r="L71" s="26" t="s">
        <v>9</v>
      </c>
      <c r="M71" s="15"/>
      <c r="N71" s="16"/>
      <c r="O71" s="45"/>
      <c r="P71" s="45"/>
      <c r="Q71" s="45"/>
      <c r="R71" s="45"/>
      <c r="S71" s="45"/>
      <c r="T71" s="45"/>
      <c r="U71" s="45"/>
      <c r="V71" s="45"/>
      <c r="W71" s="9"/>
      <c r="X71" s="9"/>
      <c r="Y71" s="9"/>
      <c r="Z71" s="9"/>
    </row>
    <row r="72" ht="24.75" customHeight="1">
      <c r="A72" s="79" t="s">
        <v>97</v>
      </c>
      <c r="B72" s="80">
        <v>5.1904044E7</v>
      </c>
      <c r="C72" s="81"/>
      <c r="D72" s="81"/>
      <c r="E72" s="82"/>
      <c r="F72" s="83" t="s">
        <v>98</v>
      </c>
      <c r="G72" s="84"/>
      <c r="H72" s="81"/>
      <c r="I72" s="81"/>
      <c r="J72" s="82"/>
      <c r="K72" s="83" t="s">
        <v>99</v>
      </c>
      <c r="L72" s="85" t="s">
        <v>100</v>
      </c>
      <c r="M72" s="81"/>
      <c r="N72" s="82"/>
      <c r="O72" s="63"/>
      <c r="P72" s="45"/>
      <c r="Q72" s="45"/>
      <c r="R72" s="45"/>
      <c r="S72" s="45"/>
      <c r="T72" s="45"/>
      <c r="U72" s="45"/>
      <c r="V72" s="45"/>
      <c r="W72" s="9"/>
      <c r="X72" s="9"/>
      <c r="Y72" s="9"/>
      <c r="Z72" s="9"/>
    </row>
    <row r="73" ht="7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7.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7.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7.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7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7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7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7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7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7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7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7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7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7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7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7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7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7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7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7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7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7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7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7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7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7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7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7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7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7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7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7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7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7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7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7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7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7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7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7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7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7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7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7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7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7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7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7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7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7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7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7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7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7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7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7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7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7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7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7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7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7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7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7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7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7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7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7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7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7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7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7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7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7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7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7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7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7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7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7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7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7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7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7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7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7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7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7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7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7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7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7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7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7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7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7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7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7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7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7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7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7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7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7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7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7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7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7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7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7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7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7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7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7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7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7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7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7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7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7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7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7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7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7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7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7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7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7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7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7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7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7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7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7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7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7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7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7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7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7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7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7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7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7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7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7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7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7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7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7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7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7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7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7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7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7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7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7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7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7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7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7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7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7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7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7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7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7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7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7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7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7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7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7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7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7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7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7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7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7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7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7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7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7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7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7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7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7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7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7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7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7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7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7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7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7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7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7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7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7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7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7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7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7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7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7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7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7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7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7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7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7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7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7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7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7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7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7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7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7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7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7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7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7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7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7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7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7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7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7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7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7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7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7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7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7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7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7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7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7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7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7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7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7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7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7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7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7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7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7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7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7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7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7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7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7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7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7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7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7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7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7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7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7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7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7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7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7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7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7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7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7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7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7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7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7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7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7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7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7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7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7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7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7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7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7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7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7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7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7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7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7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7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7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7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7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7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7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7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7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7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7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7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7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7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7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7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7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7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7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7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7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7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7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7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7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7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7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7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7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7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7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7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7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7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7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7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7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7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7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7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7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7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7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7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7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7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7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7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7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7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7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7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7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7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7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7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7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7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7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7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7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7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7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7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7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7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7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7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7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7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7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7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7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7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7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7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7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7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7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7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7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7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7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7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7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7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7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7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7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7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7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7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7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7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7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7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7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7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7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7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7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7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7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7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7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7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7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7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7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7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7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7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7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7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7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7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7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7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7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7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7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7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7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7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7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7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7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7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7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7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7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7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7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7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7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7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7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7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7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7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7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7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7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7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7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7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7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7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7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7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7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7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7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7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7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7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7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7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7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7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7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7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7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7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7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7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7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7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7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7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7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7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7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7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7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7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7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7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7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7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7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7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7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7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7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7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7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7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7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7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7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7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7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7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7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7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7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7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7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7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7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7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7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7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7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7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7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7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7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7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7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7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7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7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7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7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7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7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7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7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7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7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7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7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7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7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7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7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7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7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7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7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7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7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7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7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7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7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7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7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7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7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7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7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7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7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7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7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7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7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7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7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7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7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7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7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7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7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7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7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7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7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7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7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7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7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7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7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7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7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7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7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7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7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7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7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7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7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7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7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7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7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7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7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7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7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7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7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7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7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7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7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7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7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7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7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7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7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7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7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7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7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7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7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7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7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7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7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7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7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7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7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7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7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7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7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7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7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7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7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7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7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7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7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7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7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7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7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7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7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7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7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7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7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7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7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7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7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7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7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7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7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7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7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7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7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7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7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7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7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7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7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7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7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7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7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7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7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7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7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7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7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7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7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7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7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7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7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7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7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7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7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7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7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7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7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7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7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7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7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7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7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7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7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7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7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7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7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7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7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7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7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7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7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7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7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7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7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7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7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7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7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7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7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7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7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7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7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7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7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7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7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7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7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7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7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7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7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7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7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7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7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7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7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7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7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7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7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7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7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7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7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7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7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7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7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7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7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7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7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7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7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7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7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7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7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7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7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7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7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7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7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7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7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7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7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7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7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7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7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7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7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7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7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7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7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7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7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7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7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7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7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7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7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7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7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7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7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7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7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7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7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7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7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7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7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7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7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7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7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7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7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7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7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7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7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7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7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7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7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7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7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7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7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7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7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7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7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7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7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7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7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7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7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7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7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7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7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7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7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7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7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7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7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7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7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7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7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7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7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7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7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7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7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7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7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7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7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7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7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7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7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7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7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7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7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7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7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7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7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7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7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7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7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7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7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7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7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7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7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7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7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7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7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7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7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7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7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7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7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7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7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7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7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7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7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7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7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7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7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7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7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7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7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7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7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7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7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7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7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7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7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7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7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7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7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7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7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7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7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7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7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7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7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7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7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7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7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7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7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7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7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7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7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7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7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7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7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7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7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7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7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7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7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7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7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7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7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7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7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7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7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7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7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7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7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7.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2">
    <mergeCell ref="A1:A4"/>
    <mergeCell ref="B1:H4"/>
    <mergeCell ref="J1:N1"/>
    <mergeCell ref="J2:N2"/>
    <mergeCell ref="J3:N3"/>
    <mergeCell ref="J4:N4"/>
    <mergeCell ref="J5:N5"/>
    <mergeCell ref="B5:H5"/>
    <mergeCell ref="B6:H6"/>
    <mergeCell ref="J6:N6"/>
    <mergeCell ref="C7:D7"/>
    <mergeCell ref="F7:H7"/>
    <mergeCell ref="J7:N7"/>
    <mergeCell ref="A10:N10"/>
    <mergeCell ref="A18:N18"/>
    <mergeCell ref="A23:N23"/>
    <mergeCell ref="A32:N32"/>
    <mergeCell ref="A40:N40"/>
    <mergeCell ref="A41:N41"/>
    <mergeCell ref="A47:N47"/>
    <mergeCell ref="A53:N53"/>
    <mergeCell ref="B71:E71"/>
    <mergeCell ref="B72:E72"/>
    <mergeCell ref="G72:J72"/>
    <mergeCell ref="L72:N72"/>
    <mergeCell ref="A57:N57"/>
    <mergeCell ref="A65:N65"/>
    <mergeCell ref="A70:E70"/>
    <mergeCell ref="F70:J70"/>
    <mergeCell ref="K70:N70"/>
    <mergeCell ref="G71:J71"/>
    <mergeCell ref="L71:N71"/>
  </mergeCells>
  <printOptions/>
  <pageMargins bottom="0.7480314960629921" footer="0.0" header="0.0" left="0.7086614173228347" right="0.7086614173228347" top="0.7480314960629921"/>
  <pageSetup scale="45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>
      <pane xSplit="5.0" ySplit="8.0" topLeftCell="F9" activePane="bottomRight" state="frozen"/>
      <selection activeCell="F1" sqref="F1" pane="topRight"/>
      <selection activeCell="A9" sqref="A9" pane="bottomLeft"/>
      <selection activeCell="F9" sqref="F9" pane="bottomRight"/>
    </sheetView>
  </sheetViews>
  <sheetFormatPr customHeight="1" defaultColWidth="14.43" defaultRowHeight="15.0"/>
  <cols>
    <col customWidth="1" min="1" max="1" width="57.57"/>
    <col customWidth="1" min="2" max="2" width="16.57"/>
    <col customWidth="1" min="3" max="3" width="16.14"/>
    <col customWidth="1" min="4" max="4" width="18.29"/>
    <col customWidth="1" min="5" max="5" width="14.86"/>
    <col customWidth="1" min="6" max="6" width="18.43"/>
    <col customWidth="1" min="7" max="7" width="15.14"/>
    <col customWidth="1" min="8" max="8" width="16.57"/>
    <col customWidth="1" min="9" max="9" width="19.29"/>
    <col customWidth="1" min="10" max="10" width="16.29"/>
    <col customWidth="1" min="11" max="11" width="17.14"/>
    <col customWidth="1" min="12" max="13" width="15.14"/>
    <col customWidth="1" min="14" max="15" width="18.71"/>
    <col customWidth="1" min="16" max="26" width="7.43"/>
  </cols>
  <sheetData>
    <row r="1" ht="16.5" customHeight="1">
      <c r="A1" s="1"/>
      <c r="B1" s="2" t="s">
        <v>101</v>
      </c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  <c r="L1" s="7"/>
      <c r="M1" s="7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8.0" customHeight="1">
      <c r="A2" s="10"/>
      <c r="B2" s="11"/>
      <c r="H2" s="12"/>
      <c r="I2" s="13" t="s">
        <v>3</v>
      </c>
      <c r="J2" s="14">
        <v>2024.0</v>
      </c>
      <c r="K2" s="15"/>
      <c r="L2" s="15"/>
      <c r="M2" s="15"/>
      <c r="N2" s="16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0.0" customHeight="1">
      <c r="A3" s="10"/>
      <c r="B3" s="11"/>
      <c r="H3" s="12"/>
      <c r="I3" s="13" t="s">
        <v>4</v>
      </c>
      <c r="J3" s="17">
        <v>46104.0</v>
      </c>
      <c r="K3" s="15"/>
      <c r="L3" s="15"/>
      <c r="M3" s="15"/>
      <c r="N3" s="16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1.5" customHeight="1">
      <c r="A4" s="10"/>
      <c r="B4" s="18"/>
      <c r="C4" s="19"/>
      <c r="D4" s="19"/>
      <c r="E4" s="19"/>
      <c r="F4" s="19"/>
      <c r="G4" s="19"/>
      <c r="H4" s="20"/>
      <c r="I4" s="13" t="s">
        <v>5</v>
      </c>
      <c r="J4" s="21" t="s">
        <v>6</v>
      </c>
      <c r="K4" s="15"/>
      <c r="L4" s="15"/>
      <c r="M4" s="15"/>
      <c r="N4" s="16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8.0" customHeight="1">
      <c r="A5" s="22" t="s">
        <v>7</v>
      </c>
      <c r="B5" s="23" t="s">
        <v>2</v>
      </c>
      <c r="C5" s="24"/>
      <c r="D5" s="24"/>
      <c r="E5" s="24"/>
      <c r="F5" s="24"/>
      <c r="G5" s="24"/>
      <c r="H5" s="25"/>
      <c r="I5" s="13" t="s">
        <v>8</v>
      </c>
      <c r="J5" s="26" t="s">
        <v>9</v>
      </c>
      <c r="K5" s="15"/>
      <c r="L5" s="15"/>
      <c r="M5" s="15"/>
      <c r="N5" s="1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8.0" customHeight="1">
      <c r="A6" s="22" t="s">
        <v>10</v>
      </c>
      <c r="B6" s="27" t="s">
        <v>11</v>
      </c>
      <c r="C6" s="15"/>
      <c r="D6" s="15"/>
      <c r="E6" s="15"/>
      <c r="F6" s="15"/>
      <c r="G6" s="15"/>
      <c r="H6" s="28"/>
      <c r="I6" s="13" t="s">
        <v>12</v>
      </c>
      <c r="J6" s="29" t="s">
        <v>13</v>
      </c>
      <c r="K6" s="15"/>
      <c r="L6" s="15"/>
      <c r="M6" s="15"/>
      <c r="N6" s="1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0" customHeight="1">
      <c r="A7" s="30" t="s">
        <v>14</v>
      </c>
      <c r="B7" s="31" t="s">
        <v>15</v>
      </c>
      <c r="C7" s="32">
        <v>45292.0</v>
      </c>
      <c r="D7" s="25"/>
      <c r="E7" s="31" t="s">
        <v>16</v>
      </c>
      <c r="F7" s="32">
        <v>45657.0</v>
      </c>
      <c r="G7" s="24"/>
      <c r="H7" s="25"/>
      <c r="I7" s="34" t="s">
        <v>18</v>
      </c>
      <c r="J7" s="35" t="s">
        <v>19</v>
      </c>
      <c r="K7" s="24"/>
      <c r="L7" s="24"/>
      <c r="M7" s="24"/>
      <c r="N7" s="3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57.75" customHeight="1">
      <c r="A8" s="37" t="s">
        <v>20</v>
      </c>
      <c r="B8" s="37" t="s">
        <v>21</v>
      </c>
      <c r="C8" s="37" t="s">
        <v>22</v>
      </c>
      <c r="D8" s="37" t="s">
        <v>23</v>
      </c>
      <c r="E8" s="37" t="s">
        <v>24</v>
      </c>
      <c r="F8" s="37" t="s">
        <v>25</v>
      </c>
      <c r="G8" s="37" t="s">
        <v>26</v>
      </c>
      <c r="H8" s="37" t="s">
        <v>27</v>
      </c>
      <c r="I8" s="37" t="s">
        <v>28</v>
      </c>
      <c r="J8" s="37" t="s">
        <v>29</v>
      </c>
      <c r="K8" s="37" t="s">
        <v>30</v>
      </c>
      <c r="L8" s="37" t="s">
        <v>31</v>
      </c>
      <c r="M8" s="37" t="s">
        <v>32</v>
      </c>
      <c r="N8" s="38" t="s">
        <v>33</v>
      </c>
      <c r="O8" s="39"/>
      <c r="P8" s="39"/>
      <c r="Q8" s="39"/>
      <c r="R8" s="39"/>
      <c r="S8" s="39"/>
      <c r="T8" s="39"/>
      <c r="U8" s="39"/>
      <c r="V8" s="39"/>
      <c r="W8" s="40"/>
      <c r="X8" s="40"/>
      <c r="Y8" s="40"/>
      <c r="Z8" s="40"/>
    </row>
    <row r="9" ht="19.5" customHeight="1">
      <c r="A9" s="86" t="s">
        <v>34</v>
      </c>
      <c r="B9" s="87">
        <v>3116130.09</v>
      </c>
      <c r="C9" s="88">
        <f t="shared" ref="C9:M9" si="1">B69</f>
        <v>5948600.31</v>
      </c>
      <c r="D9" s="88">
        <f t="shared" si="1"/>
        <v>798187.05</v>
      </c>
      <c r="E9" s="88">
        <f t="shared" si="1"/>
        <v>1899504.52</v>
      </c>
      <c r="F9" s="88">
        <f t="shared" si="1"/>
        <v>3265733.41</v>
      </c>
      <c r="G9" s="88">
        <f t="shared" si="1"/>
        <v>3994759.16</v>
      </c>
      <c r="H9" s="88">
        <f t="shared" si="1"/>
        <v>354791.01</v>
      </c>
      <c r="I9" s="88">
        <f t="shared" si="1"/>
        <v>2002196.67</v>
      </c>
      <c r="J9" s="88">
        <f t="shared" si="1"/>
        <v>2643844.55</v>
      </c>
      <c r="K9" s="88">
        <f t="shared" si="1"/>
        <v>5686979.456</v>
      </c>
      <c r="L9" s="88">
        <f t="shared" si="1"/>
        <v>3974013.116</v>
      </c>
      <c r="M9" s="88">
        <f t="shared" si="1"/>
        <v>4804701.876</v>
      </c>
      <c r="N9" s="89">
        <f>+B9</f>
        <v>3116130.09</v>
      </c>
      <c r="O9" s="45"/>
      <c r="P9" s="45"/>
      <c r="Q9" s="45"/>
      <c r="R9" s="45"/>
      <c r="S9" s="45"/>
      <c r="T9" s="45"/>
      <c r="U9" s="45"/>
      <c r="V9" s="45"/>
      <c r="W9" s="9"/>
      <c r="X9" s="9"/>
      <c r="Y9" s="9"/>
      <c r="Z9" s="9"/>
    </row>
    <row r="10" ht="19.5" customHeight="1">
      <c r="A10" s="90" t="s">
        <v>35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45"/>
      <c r="P10" s="45"/>
      <c r="Q10" s="45"/>
      <c r="R10" s="45"/>
      <c r="S10" s="45"/>
      <c r="T10" s="45"/>
      <c r="U10" s="45"/>
      <c r="V10" s="45"/>
      <c r="W10" s="9"/>
      <c r="X10" s="9"/>
      <c r="Y10" s="9"/>
      <c r="Z10" s="9"/>
    </row>
    <row r="11" ht="19.5" customHeight="1">
      <c r="A11" s="91" t="s">
        <v>36</v>
      </c>
      <c r="B11" s="48">
        <f>9663100/1.19</f>
        <v>8120252.101</v>
      </c>
      <c r="C11" s="48">
        <f>7499500/1.19</f>
        <v>6302100.84</v>
      </c>
      <c r="D11" s="48">
        <f>9026500/1.19</f>
        <v>7585294.118</v>
      </c>
      <c r="E11" s="48">
        <f>8996489/1.19</f>
        <v>7560074.79</v>
      </c>
      <c r="F11" s="48">
        <f>8992000/1.19</f>
        <v>7556302.521</v>
      </c>
      <c r="G11" s="48">
        <f>9689500/1.19</f>
        <v>8142436.975</v>
      </c>
      <c r="H11" s="48">
        <f>9322500/1.19</f>
        <v>7834033.613</v>
      </c>
      <c r="I11" s="48">
        <f>8270500/1.19</f>
        <v>6950000</v>
      </c>
      <c r="J11" s="48">
        <v>7560084.03</v>
      </c>
      <c r="K11" s="48">
        <f>9984500/1.19</f>
        <v>8390336.134</v>
      </c>
      <c r="L11" s="48">
        <f>10077000/1.19</f>
        <v>8468067.227</v>
      </c>
      <c r="M11" s="48">
        <f>8962000/1.19</f>
        <v>7531092.437</v>
      </c>
      <c r="N11" s="49">
        <f t="shared" ref="N11:N13" si="2">SUM(B11:M11)</f>
        <v>92000074.79</v>
      </c>
      <c r="O11" s="45"/>
      <c r="P11" s="45"/>
      <c r="Q11" s="45"/>
      <c r="R11" s="45"/>
      <c r="S11" s="45"/>
      <c r="T11" s="45"/>
      <c r="U11" s="45"/>
      <c r="V11" s="45"/>
      <c r="W11" s="9"/>
      <c r="X11" s="9"/>
      <c r="Y11" s="9"/>
      <c r="Z11" s="9"/>
    </row>
    <row r="12" ht="19.5" customHeight="1">
      <c r="A12" s="91" t="s">
        <v>37</v>
      </c>
      <c r="B12" s="48"/>
      <c r="C12" s="4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f t="shared" si="2"/>
        <v>0</v>
      </c>
      <c r="O12" s="45"/>
      <c r="P12" s="45"/>
      <c r="Q12" s="45"/>
      <c r="R12" s="45"/>
      <c r="S12" s="45"/>
      <c r="T12" s="45"/>
      <c r="U12" s="45"/>
      <c r="V12" s="45"/>
      <c r="W12" s="9"/>
      <c r="X12" s="9"/>
      <c r="Y12" s="9"/>
      <c r="Z12" s="9"/>
    </row>
    <row r="13" ht="19.5" customHeight="1">
      <c r="A13" s="91" t="s">
        <v>38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>
        <f t="shared" si="2"/>
        <v>0</v>
      </c>
      <c r="O13" s="45"/>
      <c r="P13" s="45"/>
      <c r="Q13" s="45"/>
      <c r="R13" s="45"/>
      <c r="S13" s="45"/>
      <c r="T13" s="45"/>
      <c r="U13" s="45"/>
      <c r="V13" s="45"/>
      <c r="W13" s="9"/>
      <c r="X13" s="9"/>
      <c r="Y13" s="9"/>
      <c r="Z13" s="9"/>
    </row>
    <row r="14" ht="19.5" customHeight="1">
      <c r="A14" s="91" t="s">
        <v>39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  <c r="O14" s="92"/>
      <c r="P14" s="45"/>
      <c r="Q14" s="45"/>
      <c r="R14" s="45"/>
      <c r="S14" s="45"/>
      <c r="T14" s="45"/>
      <c r="U14" s="45"/>
      <c r="V14" s="45"/>
      <c r="W14" s="9"/>
      <c r="X14" s="9"/>
      <c r="Y14" s="9"/>
      <c r="Z14" s="9"/>
    </row>
    <row r="15" ht="19.5" customHeight="1">
      <c r="A15" s="91" t="s">
        <v>40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>
        <f t="shared" ref="N15:N16" si="4">SUM(B15:M15)</f>
        <v>0</v>
      </c>
      <c r="O15" s="92"/>
      <c r="P15" s="45"/>
      <c r="Q15" s="45"/>
      <c r="R15" s="45"/>
      <c r="S15" s="45"/>
      <c r="T15" s="45"/>
      <c r="U15" s="45"/>
      <c r="V15" s="45"/>
      <c r="W15" s="9"/>
      <c r="X15" s="9"/>
      <c r="Y15" s="9"/>
      <c r="Z15" s="9"/>
    </row>
    <row r="16" ht="19.5" customHeight="1">
      <c r="A16" s="91" t="s">
        <v>41</v>
      </c>
      <c r="B16" s="48">
        <f t="shared" ref="B16:M16" si="3">+B11*0.19</f>
        <v>1542847.899</v>
      </c>
      <c r="C16" s="48">
        <f t="shared" si="3"/>
        <v>1197399.16</v>
      </c>
      <c r="D16" s="48">
        <f t="shared" si="3"/>
        <v>1441205.882</v>
      </c>
      <c r="E16" s="48">
        <f t="shared" si="3"/>
        <v>1436414.21</v>
      </c>
      <c r="F16" s="48">
        <f t="shared" si="3"/>
        <v>1435697.479</v>
      </c>
      <c r="G16" s="48">
        <f t="shared" si="3"/>
        <v>1547063.025</v>
      </c>
      <c r="H16" s="48">
        <f t="shared" si="3"/>
        <v>1488466.387</v>
      </c>
      <c r="I16" s="48">
        <f t="shared" si="3"/>
        <v>1320500</v>
      </c>
      <c r="J16" s="48">
        <f t="shared" si="3"/>
        <v>1436415.966</v>
      </c>
      <c r="K16" s="48">
        <f t="shared" si="3"/>
        <v>1594163.866</v>
      </c>
      <c r="L16" s="48">
        <f t="shared" si="3"/>
        <v>1608932.773</v>
      </c>
      <c r="M16" s="48">
        <f t="shared" si="3"/>
        <v>1430907.563</v>
      </c>
      <c r="N16" s="49">
        <f t="shared" si="4"/>
        <v>17480014.21</v>
      </c>
      <c r="O16" s="92"/>
      <c r="P16" s="45"/>
      <c r="Q16" s="45"/>
      <c r="R16" s="45"/>
      <c r="S16" s="45"/>
      <c r="T16" s="45"/>
      <c r="U16" s="45"/>
      <c r="V16" s="45"/>
      <c r="W16" s="9"/>
      <c r="X16" s="9"/>
      <c r="Y16" s="9"/>
      <c r="Z16" s="9"/>
    </row>
    <row r="17" ht="19.5" customHeight="1">
      <c r="A17" s="93" t="s">
        <v>42</v>
      </c>
      <c r="B17" s="52">
        <f t="shared" ref="B17:N17" si="5">SUM(B11:B16)</f>
        <v>9663100</v>
      </c>
      <c r="C17" s="52">
        <f t="shared" si="5"/>
        <v>7499500</v>
      </c>
      <c r="D17" s="52">
        <f t="shared" si="5"/>
        <v>9026500</v>
      </c>
      <c r="E17" s="52">
        <f t="shared" si="5"/>
        <v>8996489</v>
      </c>
      <c r="F17" s="52">
        <f t="shared" si="5"/>
        <v>8992000</v>
      </c>
      <c r="G17" s="52">
        <f t="shared" si="5"/>
        <v>9689500</v>
      </c>
      <c r="H17" s="52">
        <f t="shared" si="5"/>
        <v>9322500</v>
      </c>
      <c r="I17" s="52">
        <f t="shared" si="5"/>
        <v>8270500</v>
      </c>
      <c r="J17" s="52">
        <f t="shared" si="5"/>
        <v>8996499.996</v>
      </c>
      <c r="K17" s="52">
        <f t="shared" si="5"/>
        <v>9984500</v>
      </c>
      <c r="L17" s="52">
        <f t="shared" si="5"/>
        <v>10077000</v>
      </c>
      <c r="M17" s="52">
        <f t="shared" si="5"/>
        <v>8962000</v>
      </c>
      <c r="N17" s="53">
        <f t="shared" si="5"/>
        <v>109480089</v>
      </c>
      <c r="O17" s="92"/>
      <c r="P17" s="45"/>
      <c r="Q17" s="45"/>
      <c r="R17" s="45"/>
      <c r="S17" s="45"/>
      <c r="T17" s="45"/>
      <c r="U17" s="45"/>
      <c r="V17" s="45"/>
      <c r="W17" s="9"/>
      <c r="X17" s="9"/>
      <c r="Y17" s="9"/>
      <c r="Z17" s="9"/>
    </row>
    <row r="18" ht="19.5" customHeight="1">
      <c r="A18" s="90" t="s">
        <v>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45"/>
      <c r="P18" s="45"/>
      <c r="Q18" s="45"/>
      <c r="R18" s="45"/>
      <c r="S18" s="45"/>
      <c r="T18" s="45"/>
      <c r="U18" s="45"/>
      <c r="V18" s="45"/>
      <c r="W18" s="9"/>
      <c r="X18" s="9"/>
      <c r="Y18" s="9"/>
      <c r="Z18" s="9"/>
    </row>
    <row r="19" ht="19.5" customHeight="1">
      <c r="A19" s="91" t="s">
        <v>44</v>
      </c>
      <c r="B19" s="48">
        <f>1106000+137614.06</f>
        <v>1243614.06</v>
      </c>
      <c r="C19" s="48">
        <v>750000.0</v>
      </c>
      <c r="D19" s="48">
        <v>820000.0</v>
      </c>
      <c r="E19" s="48">
        <v>1073985.0</v>
      </c>
      <c r="F19" s="48">
        <f>820000+66333.33</f>
        <v>886333.33</v>
      </c>
      <c r="G19" s="48">
        <v>1300000.0</v>
      </c>
      <c r="H19" s="48">
        <v>1000000.0</v>
      </c>
      <c r="I19" s="48">
        <v>1300000.0</v>
      </c>
      <c r="J19" s="94">
        <v>1300000.0</v>
      </c>
      <c r="K19" s="48">
        <v>450000.0</v>
      </c>
      <c r="L19" s="48"/>
      <c r="M19" s="48"/>
      <c r="N19" s="49">
        <f t="shared" ref="N19:N20" si="6">SUM(B19:M19)</f>
        <v>10123932.39</v>
      </c>
      <c r="O19" s="45"/>
      <c r="P19" s="45"/>
      <c r="Q19" s="45"/>
      <c r="R19" s="45"/>
      <c r="S19" s="45"/>
      <c r="T19" s="45"/>
      <c r="U19" s="45"/>
      <c r="V19" s="45"/>
      <c r="W19" s="9"/>
      <c r="X19" s="9"/>
      <c r="Y19" s="9"/>
      <c r="Z19" s="9"/>
    </row>
    <row r="20" ht="19.5" customHeight="1">
      <c r="A20" s="91" t="s">
        <v>45</v>
      </c>
      <c r="B20" s="48">
        <v>153.16</v>
      </c>
      <c r="C20" s="48">
        <v>137.22</v>
      </c>
      <c r="D20" s="48">
        <v>65.44</v>
      </c>
      <c r="E20" s="48">
        <v>139.89</v>
      </c>
      <c r="F20" s="48">
        <v>148.42</v>
      </c>
      <c r="G20" s="48">
        <v>99.85</v>
      </c>
      <c r="H20" s="48">
        <v>68.66</v>
      </c>
      <c r="I20" s="48">
        <v>67.88</v>
      </c>
      <c r="J20" s="48">
        <v>102.91</v>
      </c>
      <c r="K20" s="48">
        <v>93.66</v>
      </c>
      <c r="L20" s="48">
        <v>48.76</v>
      </c>
      <c r="M20" s="48">
        <v>57.6</v>
      </c>
      <c r="N20" s="49">
        <f t="shared" si="6"/>
        <v>1183.45</v>
      </c>
      <c r="O20" s="45"/>
      <c r="P20" s="45"/>
      <c r="Q20" s="45"/>
      <c r="R20" s="45"/>
      <c r="S20" s="45"/>
      <c r="T20" s="45"/>
      <c r="U20" s="45"/>
      <c r="V20" s="45"/>
      <c r="W20" s="9"/>
      <c r="X20" s="9"/>
      <c r="Y20" s="9"/>
      <c r="Z20" s="9"/>
    </row>
    <row r="21" ht="19.5" customHeight="1">
      <c r="A21" s="93" t="s">
        <v>46</v>
      </c>
      <c r="B21" s="52">
        <f t="shared" ref="B21:N21" si="7">SUM(B19:B20)</f>
        <v>1243767.22</v>
      </c>
      <c r="C21" s="52">
        <f t="shared" si="7"/>
        <v>750137.22</v>
      </c>
      <c r="D21" s="52">
        <f t="shared" si="7"/>
        <v>820065.44</v>
      </c>
      <c r="E21" s="52">
        <f t="shared" si="7"/>
        <v>1074124.89</v>
      </c>
      <c r="F21" s="52">
        <f t="shared" si="7"/>
        <v>886481.75</v>
      </c>
      <c r="G21" s="52">
        <f t="shared" si="7"/>
        <v>1300099.85</v>
      </c>
      <c r="H21" s="52">
        <f t="shared" si="7"/>
        <v>1000068.66</v>
      </c>
      <c r="I21" s="52">
        <f t="shared" si="7"/>
        <v>1300067.88</v>
      </c>
      <c r="J21" s="52">
        <f t="shared" si="7"/>
        <v>1300102.91</v>
      </c>
      <c r="K21" s="52">
        <f t="shared" si="7"/>
        <v>450093.66</v>
      </c>
      <c r="L21" s="52">
        <f t="shared" si="7"/>
        <v>48.76</v>
      </c>
      <c r="M21" s="52">
        <f t="shared" si="7"/>
        <v>57.6</v>
      </c>
      <c r="N21" s="53">
        <f t="shared" si="7"/>
        <v>10125115.84</v>
      </c>
      <c r="O21" s="45"/>
      <c r="P21" s="45"/>
      <c r="Q21" s="45"/>
      <c r="R21" s="45"/>
      <c r="S21" s="45"/>
      <c r="T21" s="45"/>
      <c r="U21" s="45"/>
      <c r="V21" s="45"/>
      <c r="W21" s="9"/>
      <c r="X21" s="9"/>
      <c r="Y21" s="9"/>
      <c r="Z21" s="9"/>
    </row>
    <row r="22" ht="19.5" customHeight="1">
      <c r="A22" s="95" t="s">
        <v>47</v>
      </c>
      <c r="B22" s="55">
        <f t="shared" ref="B22:N22" si="8">+B17+B21</f>
        <v>10906867.22</v>
      </c>
      <c r="C22" s="55">
        <f t="shared" si="8"/>
        <v>8249637.22</v>
      </c>
      <c r="D22" s="55">
        <f t="shared" si="8"/>
        <v>9846565.44</v>
      </c>
      <c r="E22" s="55">
        <f t="shared" si="8"/>
        <v>10070613.89</v>
      </c>
      <c r="F22" s="55">
        <f t="shared" si="8"/>
        <v>9878481.75</v>
      </c>
      <c r="G22" s="55">
        <f t="shared" si="8"/>
        <v>10989599.85</v>
      </c>
      <c r="H22" s="55">
        <f t="shared" si="8"/>
        <v>10322568.66</v>
      </c>
      <c r="I22" s="55">
        <f t="shared" si="8"/>
        <v>9570567.88</v>
      </c>
      <c r="J22" s="55">
        <f t="shared" si="8"/>
        <v>10296602.91</v>
      </c>
      <c r="K22" s="55">
        <f t="shared" si="8"/>
        <v>10434593.66</v>
      </c>
      <c r="L22" s="55">
        <f t="shared" si="8"/>
        <v>10077048.76</v>
      </c>
      <c r="M22" s="55">
        <f t="shared" si="8"/>
        <v>8962057.6</v>
      </c>
      <c r="N22" s="56">
        <f t="shared" si="8"/>
        <v>119605204.8</v>
      </c>
      <c r="O22" s="45"/>
      <c r="P22" s="45"/>
      <c r="Q22" s="45"/>
      <c r="R22" s="45"/>
      <c r="S22" s="45"/>
      <c r="T22" s="45"/>
      <c r="U22" s="45"/>
      <c r="V22" s="45"/>
      <c r="W22" s="9"/>
      <c r="X22" s="9"/>
      <c r="Y22" s="9"/>
      <c r="Z22" s="9"/>
    </row>
    <row r="23" ht="19.5" customHeight="1">
      <c r="A23" s="90" t="s">
        <v>48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45"/>
      <c r="P23" s="45"/>
      <c r="Q23" s="45"/>
      <c r="R23" s="45"/>
      <c r="S23" s="45"/>
      <c r="T23" s="45"/>
      <c r="U23" s="45"/>
      <c r="V23" s="45"/>
      <c r="W23" s="9"/>
      <c r="X23" s="9"/>
      <c r="Y23" s="9"/>
      <c r="Z23" s="9"/>
    </row>
    <row r="24" ht="19.5" customHeight="1">
      <c r="A24" s="96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49"/>
      <c r="O24" s="45"/>
      <c r="P24" s="45"/>
      <c r="Q24" s="45"/>
      <c r="R24" s="45"/>
      <c r="S24" s="45"/>
      <c r="T24" s="45"/>
      <c r="U24" s="45"/>
      <c r="V24" s="45"/>
      <c r="W24" s="9"/>
      <c r="X24" s="9"/>
      <c r="Y24" s="9"/>
      <c r="Z24" s="9"/>
    </row>
    <row r="25" ht="19.5" customHeight="1">
      <c r="A25" s="97" t="s">
        <v>50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>
        <f t="shared" ref="N25:N30" si="9">SUM(B25:M25)</f>
        <v>0</v>
      </c>
      <c r="O25" s="45"/>
      <c r="P25" s="45"/>
      <c r="Q25" s="45"/>
      <c r="R25" s="45"/>
      <c r="S25" s="45"/>
      <c r="T25" s="45"/>
      <c r="U25" s="45"/>
      <c r="V25" s="45"/>
      <c r="W25" s="9"/>
      <c r="X25" s="9"/>
      <c r="Y25" s="9"/>
      <c r="Z25" s="9"/>
    </row>
    <row r="26" ht="19.5" customHeight="1">
      <c r="A26" s="97" t="s">
        <v>51</v>
      </c>
      <c r="B26" s="60"/>
      <c r="C26" s="60"/>
      <c r="D26" s="60"/>
      <c r="E26" s="60"/>
      <c r="F26" s="60"/>
      <c r="G26" s="60"/>
      <c r="H26" s="61"/>
      <c r="I26" s="61"/>
      <c r="J26" s="61"/>
      <c r="K26" s="61"/>
      <c r="L26" s="61"/>
      <c r="M26" s="61"/>
      <c r="N26" s="62">
        <f t="shared" si="9"/>
        <v>0</v>
      </c>
      <c r="O26" s="45"/>
      <c r="P26" s="45"/>
      <c r="Q26" s="45"/>
      <c r="R26" s="45"/>
      <c r="S26" s="45"/>
      <c r="T26" s="45"/>
      <c r="U26" s="45"/>
      <c r="V26" s="45"/>
      <c r="W26" s="9"/>
      <c r="X26" s="9"/>
      <c r="Y26" s="9"/>
      <c r="Z26" s="9"/>
    </row>
    <row r="27" ht="19.5" customHeight="1">
      <c r="A27" s="97" t="s">
        <v>52</v>
      </c>
      <c r="B27" s="60"/>
      <c r="C27" s="60"/>
      <c r="D27" s="60"/>
      <c r="E27" s="60"/>
      <c r="F27" s="60"/>
      <c r="G27" s="60"/>
      <c r="H27" s="61"/>
      <c r="I27" s="61"/>
      <c r="J27" s="61"/>
      <c r="K27" s="61"/>
      <c r="L27" s="61"/>
      <c r="M27" s="61"/>
      <c r="N27" s="62">
        <f t="shared" si="9"/>
        <v>0</v>
      </c>
      <c r="O27" s="45"/>
      <c r="P27" s="45"/>
      <c r="Q27" s="45"/>
      <c r="R27" s="45"/>
      <c r="S27" s="45"/>
      <c r="T27" s="45"/>
      <c r="U27" s="45"/>
      <c r="V27" s="45"/>
      <c r="W27" s="9"/>
      <c r="X27" s="9"/>
      <c r="Y27" s="9"/>
      <c r="Z27" s="9"/>
    </row>
    <row r="28" ht="19.5" customHeight="1">
      <c r="A28" s="97" t="s">
        <v>53</v>
      </c>
      <c r="B28" s="60"/>
      <c r="C28" s="60"/>
      <c r="D28" s="60"/>
      <c r="E28" s="60"/>
      <c r="F28" s="60"/>
      <c r="G28" s="60"/>
      <c r="H28" s="60"/>
      <c r="I28" s="60"/>
      <c r="J28" s="61"/>
      <c r="K28" s="60"/>
      <c r="L28" s="61"/>
      <c r="M28" s="60"/>
      <c r="N28" s="62">
        <f t="shared" si="9"/>
        <v>0</v>
      </c>
      <c r="O28" s="45"/>
      <c r="P28" s="45"/>
      <c r="Q28" s="45"/>
      <c r="R28" s="45"/>
      <c r="S28" s="45"/>
      <c r="T28" s="45"/>
      <c r="U28" s="45"/>
      <c r="V28" s="45"/>
      <c r="W28" s="9"/>
      <c r="X28" s="9"/>
      <c r="Y28" s="9"/>
      <c r="Z28" s="9"/>
    </row>
    <row r="29" ht="19.5" customHeight="1">
      <c r="A29" s="97" t="s">
        <v>54</v>
      </c>
      <c r="B29" s="60"/>
      <c r="C29" s="60"/>
      <c r="D29" s="60"/>
      <c r="E29" s="60"/>
      <c r="F29" s="60"/>
      <c r="G29" s="60"/>
      <c r="H29" s="61"/>
      <c r="I29" s="61"/>
      <c r="J29" s="61"/>
      <c r="K29" s="61"/>
      <c r="L29" s="61"/>
      <c r="M29" s="61"/>
      <c r="N29" s="62">
        <f t="shared" si="9"/>
        <v>0</v>
      </c>
      <c r="O29" s="45"/>
      <c r="P29" s="45"/>
      <c r="Q29" s="45"/>
      <c r="R29" s="45"/>
      <c r="S29" s="45"/>
      <c r="T29" s="45"/>
      <c r="U29" s="45"/>
      <c r="V29" s="45"/>
      <c r="W29" s="9"/>
      <c r="X29" s="9"/>
      <c r="Y29" s="9"/>
      <c r="Z29" s="9"/>
    </row>
    <row r="30" ht="19.5" customHeight="1">
      <c r="A30" s="97" t="s">
        <v>55</v>
      </c>
      <c r="B30" s="60">
        <v>6755000.0</v>
      </c>
      <c r="C30" s="60">
        <v>7600000.0</v>
      </c>
      <c r="D30" s="60">
        <v>7600000.0</v>
      </c>
      <c r="E30" s="60">
        <v>7600000.0</v>
      </c>
      <c r="F30" s="60">
        <v>7600000.0</v>
      </c>
      <c r="G30" s="60">
        <v>7600000.0</v>
      </c>
      <c r="H30" s="60">
        <v>7600000.0</v>
      </c>
      <c r="I30" s="60">
        <v>7600000.0</v>
      </c>
      <c r="J30" s="60">
        <v>5600000.0</v>
      </c>
      <c r="K30" s="98">
        <v>1.06E7</v>
      </c>
      <c r="L30" s="60">
        <v>7600000.0</v>
      </c>
      <c r="M30" s="60">
        <v>7600000.0</v>
      </c>
      <c r="N30" s="62">
        <f t="shared" si="9"/>
        <v>91355000</v>
      </c>
      <c r="O30" s="99"/>
      <c r="P30" s="45"/>
      <c r="Q30" s="45"/>
      <c r="R30" s="45"/>
      <c r="S30" s="45"/>
      <c r="T30" s="45"/>
      <c r="U30" s="45"/>
      <c r="V30" s="45"/>
      <c r="W30" s="9"/>
      <c r="X30" s="9"/>
      <c r="Y30" s="9"/>
      <c r="Z30" s="9"/>
    </row>
    <row r="31" ht="19.5" customHeight="1">
      <c r="A31" s="93" t="s">
        <v>56</v>
      </c>
      <c r="B31" s="52">
        <f t="shared" ref="B31:N31" si="10">SUM(B25:B30)</f>
        <v>6755000</v>
      </c>
      <c r="C31" s="52">
        <f t="shared" si="10"/>
        <v>7600000</v>
      </c>
      <c r="D31" s="52">
        <f t="shared" si="10"/>
        <v>7600000</v>
      </c>
      <c r="E31" s="52">
        <f t="shared" si="10"/>
        <v>7600000</v>
      </c>
      <c r="F31" s="52">
        <f t="shared" si="10"/>
        <v>7600000</v>
      </c>
      <c r="G31" s="52">
        <f t="shared" si="10"/>
        <v>7600000</v>
      </c>
      <c r="H31" s="52">
        <f t="shared" si="10"/>
        <v>7600000</v>
      </c>
      <c r="I31" s="52">
        <f t="shared" si="10"/>
        <v>7600000</v>
      </c>
      <c r="J31" s="52">
        <f t="shared" si="10"/>
        <v>5600000</v>
      </c>
      <c r="K31" s="52">
        <f t="shared" si="10"/>
        <v>10600000</v>
      </c>
      <c r="L31" s="52">
        <f t="shared" si="10"/>
        <v>7600000</v>
      </c>
      <c r="M31" s="52">
        <f t="shared" si="10"/>
        <v>7600000</v>
      </c>
      <c r="N31" s="53">
        <f t="shared" si="10"/>
        <v>91355000</v>
      </c>
      <c r="O31" s="63"/>
      <c r="P31" s="45"/>
      <c r="Q31" s="45"/>
      <c r="R31" s="45"/>
      <c r="S31" s="45"/>
      <c r="T31" s="45"/>
      <c r="U31" s="45"/>
      <c r="V31" s="45"/>
      <c r="W31" s="9"/>
      <c r="X31" s="9"/>
      <c r="Y31" s="9"/>
      <c r="Z31" s="9"/>
    </row>
    <row r="32" ht="19.5" customHeight="1">
      <c r="A32" s="100" t="s">
        <v>57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45"/>
      <c r="P32" s="45"/>
      <c r="Q32" s="45"/>
      <c r="R32" s="45"/>
      <c r="S32" s="45"/>
      <c r="T32" s="45"/>
      <c r="U32" s="45"/>
      <c r="V32" s="45"/>
      <c r="W32" s="9"/>
      <c r="X32" s="9"/>
      <c r="Y32" s="9"/>
      <c r="Z32" s="9"/>
    </row>
    <row r="33" ht="19.5" customHeight="1">
      <c r="A33" s="97" t="s">
        <v>58</v>
      </c>
      <c r="B33" s="65">
        <v>22600.0</v>
      </c>
      <c r="C33" s="65">
        <v>22600.0</v>
      </c>
      <c r="D33" s="65">
        <v>22600.0</v>
      </c>
      <c r="E33" s="65">
        <v>22600.0</v>
      </c>
      <c r="F33" s="65">
        <v>22600.0</v>
      </c>
      <c r="G33" s="65">
        <v>22600.0</v>
      </c>
      <c r="H33" s="65">
        <v>22600.0</v>
      </c>
      <c r="I33" s="65">
        <v>22600.0</v>
      </c>
      <c r="J33" s="65">
        <v>22600.0</v>
      </c>
      <c r="K33" s="65">
        <v>22600.0</v>
      </c>
      <c r="L33" s="65">
        <v>22600.0</v>
      </c>
      <c r="M33" s="65">
        <v>22600.0</v>
      </c>
      <c r="N33" s="49">
        <f t="shared" ref="N33:N37" si="11">SUM(B33:M33)</f>
        <v>271200</v>
      </c>
      <c r="O33" s="45"/>
      <c r="P33" s="45"/>
      <c r="Q33" s="45"/>
      <c r="R33" s="45"/>
      <c r="S33" s="45"/>
      <c r="T33" s="45"/>
      <c r="U33" s="45"/>
      <c r="V33" s="45"/>
      <c r="W33" s="9"/>
      <c r="X33" s="9"/>
      <c r="Y33" s="9"/>
      <c r="Z33" s="9"/>
    </row>
    <row r="34" ht="19.5" customHeight="1">
      <c r="A34" s="97" t="s">
        <v>59</v>
      </c>
      <c r="B34" s="65">
        <v>0.0</v>
      </c>
      <c r="C34" s="65">
        <v>31000.0</v>
      </c>
      <c r="D34" s="65">
        <v>0.0</v>
      </c>
      <c r="E34" s="65">
        <v>0.0</v>
      </c>
      <c r="F34" s="65">
        <v>0.0</v>
      </c>
      <c r="G34" s="65">
        <v>0.0</v>
      </c>
      <c r="H34" s="65">
        <f>61000+40000</f>
        <v>101000</v>
      </c>
      <c r="I34" s="101">
        <v>0.0</v>
      </c>
      <c r="J34" s="102">
        <v>160000.0</v>
      </c>
      <c r="K34" s="65">
        <v>0.0</v>
      </c>
      <c r="L34" s="65">
        <v>0.0</v>
      </c>
      <c r="M34" s="102">
        <v>210000.0</v>
      </c>
      <c r="N34" s="49">
        <f t="shared" si="11"/>
        <v>502000</v>
      </c>
      <c r="O34" s="45"/>
      <c r="P34" s="45"/>
      <c r="Q34" s="45"/>
      <c r="R34" s="45"/>
      <c r="S34" s="45"/>
      <c r="T34" s="45"/>
      <c r="U34" s="45"/>
      <c r="V34" s="45"/>
      <c r="W34" s="9"/>
      <c r="X34" s="9"/>
      <c r="Y34" s="9"/>
      <c r="Z34" s="9"/>
    </row>
    <row r="35" ht="19.5" customHeight="1">
      <c r="A35" s="97" t="s">
        <v>60</v>
      </c>
      <c r="B35" s="65">
        <v>0.0</v>
      </c>
      <c r="C35" s="65">
        <v>0.0</v>
      </c>
      <c r="D35" s="65">
        <v>0.0</v>
      </c>
      <c r="E35" s="65">
        <v>0.0</v>
      </c>
      <c r="F35" s="65">
        <v>0.0</v>
      </c>
      <c r="G35" s="65">
        <v>0.0</v>
      </c>
      <c r="H35" s="65">
        <f>12000+11400+64800</f>
        <v>88200</v>
      </c>
      <c r="I35" s="65">
        <v>0.0</v>
      </c>
      <c r="J35" s="65">
        <v>0.0</v>
      </c>
      <c r="K35" s="65">
        <v>0.0</v>
      </c>
      <c r="L35" s="102">
        <v>45000.0</v>
      </c>
      <c r="M35" s="65">
        <v>0.0</v>
      </c>
      <c r="N35" s="49">
        <f t="shared" si="11"/>
        <v>133200</v>
      </c>
      <c r="O35" s="45"/>
      <c r="P35" s="45"/>
      <c r="Q35" s="45"/>
      <c r="R35" s="45"/>
      <c r="S35" s="45"/>
      <c r="T35" s="45"/>
      <c r="U35" s="45"/>
      <c r="V35" s="45"/>
      <c r="W35" s="9"/>
      <c r="X35" s="9"/>
      <c r="Y35" s="9"/>
      <c r="Z35" s="9"/>
    </row>
    <row r="36" ht="19.5" customHeight="1">
      <c r="A36" s="97" t="s">
        <v>61</v>
      </c>
      <c r="B36" s="65">
        <v>0.0</v>
      </c>
      <c r="C36" s="65">
        <v>0.0</v>
      </c>
      <c r="D36" s="65">
        <v>0.0</v>
      </c>
      <c r="E36" s="65">
        <v>0.0</v>
      </c>
      <c r="F36" s="65">
        <v>0.0</v>
      </c>
      <c r="G36" s="65">
        <v>0.0</v>
      </c>
      <c r="H36" s="65">
        <v>0.0</v>
      </c>
      <c r="I36" s="65">
        <v>0.0</v>
      </c>
      <c r="J36" s="65">
        <v>0.0</v>
      </c>
      <c r="K36" s="65">
        <v>0.0</v>
      </c>
      <c r="L36" s="65">
        <v>0.0</v>
      </c>
      <c r="M36" s="65">
        <v>0.0</v>
      </c>
      <c r="N36" s="49">
        <f t="shared" si="11"/>
        <v>0</v>
      </c>
      <c r="O36" s="45"/>
      <c r="P36" s="45"/>
      <c r="Q36" s="45"/>
      <c r="R36" s="45"/>
      <c r="S36" s="45"/>
      <c r="T36" s="45"/>
      <c r="U36" s="45"/>
      <c r="V36" s="45"/>
      <c r="W36" s="9"/>
      <c r="X36" s="9"/>
      <c r="Y36" s="9"/>
      <c r="Z36" s="9"/>
    </row>
    <row r="37" ht="19.5" customHeight="1">
      <c r="A37" s="97" t="s">
        <v>62</v>
      </c>
      <c r="B37" s="65">
        <v>0.0</v>
      </c>
      <c r="C37" s="65">
        <v>0.0</v>
      </c>
      <c r="D37" s="65">
        <v>0.0</v>
      </c>
      <c r="E37" s="65">
        <v>0.0</v>
      </c>
      <c r="F37" s="65">
        <v>0.0</v>
      </c>
      <c r="G37" s="65">
        <v>0.0</v>
      </c>
      <c r="H37" s="65">
        <v>0.0</v>
      </c>
      <c r="I37" s="65">
        <v>0.0</v>
      </c>
      <c r="J37" s="65">
        <v>0.0</v>
      </c>
      <c r="K37" s="65">
        <v>0.0</v>
      </c>
      <c r="L37" s="65">
        <v>0.0</v>
      </c>
      <c r="M37" s="65">
        <v>0.0</v>
      </c>
      <c r="N37" s="49">
        <f t="shared" si="11"/>
        <v>0</v>
      </c>
      <c r="O37" s="45"/>
      <c r="P37" s="45"/>
      <c r="Q37" s="45"/>
      <c r="R37" s="45"/>
      <c r="S37" s="45"/>
      <c r="T37" s="45"/>
      <c r="U37" s="45"/>
      <c r="V37" s="45"/>
      <c r="W37" s="9"/>
      <c r="X37" s="9"/>
      <c r="Y37" s="9"/>
      <c r="Z37" s="9"/>
    </row>
    <row r="38" ht="19.5" customHeight="1">
      <c r="A38" s="93" t="s">
        <v>63</v>
      </c>
      <c r="B38" s="52">
        <f t="shared" ref="B38:N38" si="12">SUM(B33:B37)</f>
        <v>22600</v>
      </c>
      <c r="C38" s="52">
        <f t="shared" si="12"/>
        <v>53600</v>
      </c>
      <c r="D38" s="52">
        <f t="shared" si="12"/>
        <v>22600</v>
      </c>
      <c r="E38" s="52">
        <f t="shared" si="12"/>
        <v>22600</v>
      </c>
      <c r="F38" s="52">
        <f t="shared" si="12"/>
        <v>22600</v>
      </c>
      <c r="G38" s="52">
        <f t="shared" si="12"/>
        <v>22600</v>
      </c>
      <c r="H38" s="52">
        <f t="shared" si="12"/>
        <v>211800</v>
      </c>
      <c r="I38" s="52">
        <f t="shared" si="12"/>
        <v>22600</v>
      </c>
      <c r="J38" s="52">
        <f t="shared" si="12"/>
        <v>182600</v>
      </c>
      <c r="K38" s="52">
        <f t="shared" si="12"/>
        <v>22600</v>
      </c>
      <c r="L38" s="52">
        <f t="shared" si="12"/>
        <v>67600</v>
      </c>
      <c r="M38" s="52">
        <f t="shared" si="12"/>
        <v>232600</v>
      </c>
      <c r="N38" s="53">
        <f t="shared" si="12"/>
        <v>906400</v>
      </c>
      <c r="O38" s="45"/>
      <c r="P38" s="45"/>
      <c r="Q38" s="45"/>
      <c r="R38" s="45"/>
      <c r="S38" s="45"/>
      <c r="T38" s="45"/>
      <c r="U38" s="45"/>
      <c r="V38" s="45"/>
      <c r="W38" s="9"/>
      <c r="X38" s="9"/>
      <c r="Y38" s="9"/>
      <c r="Z38" s="9"/>
    </row>
    <row r="39" ht="19.5" customHeight="1">
      <c r="A39" s="93" t="s">
        <v>64</v>
      </c>
      <c r="B39" s="52">
        <f t="shared" ref="B39:N39" si="13">+B38+B31</f>
        <v>6777600</v>
      </c>
      <c r="C39" s="52">
        <f t="shared" si="13"/>
        <v>7653600</v>
      </c>
      <c r="D39" s="52">
        <f t="shared" si="13"/>
        <v>7622600</v>
      </c>
      <c r="E39" s="52">
        <f t="shared" si="13"/>
        <v>7622600</v>
      </c>
      <c r="F39" s="52">
        <f t="shared" si="13"/>
        <v>7622600</v>
      </c>
      <c r="G39" s="52">
        <f t="shared" si="13"/>
        <v>7622600</v>
      </c>
      <c r="H39" s="52">
        <f t="shared" si="13"/>
        <v>7811800</v>
      </c>
      <c r="I39" s="52">
        <f t="shared" si="13"/>
        <v>7622600</v>
      </c>
      <c r="J39" s="52">
        <f t="shared" si="13"/>
        <v>5782600</v>
      </c>
      <c r="K39" s="52">
        <f t="shared" si="13"/>
        <v>10622600</v>
      </c>
      <c r="L39" s="52">
        <f t="shared" si="13"/>
        <v>7667600</v>
      </c>
      <c r="M39" s="52">
        <f t="shared" si="13"/>
        <v>7832600</v>
      </c>
      <c r="N39" s="53">
        <f t="shared" si="13"/>
        <v>92261400</v>
      </c>
      <c r="O39" s="45"/>
      <c r="P39" s="45"/>
      <c r="Q39" s="45"/>
      <c r="R39" s="45"/>
      <c r="S39" s="45"/>
      <c r="T39" s="45"/>
      <c r="U39" s="45"/>
      <c r="V39" s="45"/>
      <c r="W39" s="9"/>
      <c r="X39" s="9"/>
      <c r="Y39" s="9"/>
      <c r="Z39" s="9"/>
    </row>
    <row r="40" ht="19.5" customHeight="1">
      <c r="A40" s="90" t="s">
        <v>65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45"/>
      <c r="P40" s="45"/>
      <c r="Q40" s="45"/>
      <c r="R40" s="45"/>
      <c r="S40" s="45"/>
      <c r="T40" s="45"/>
      <c r="U40" s="45"/>
      <c r="V40" s="45"/>
      <c r="W40" s="9"/>
      <c r="X40" s="9"/>
      <c r="Y40" s="9"/>
      <c r="Z40" s="9"/>
    </row>
    <row r="41" ht="19.5" customHeight="1">
      <c r="A41" s="100" t="s">
        <v>66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45"/>
      <c r="P41" s="45"/>
      <c r="Q41" s="45"/>
      <c r="R41" s="45"/>
      <c r="S41" s="45"/>
      <c r="T41" s="45"/>
      <c r="U41" s="45"/>
      <c r="V41" s="45"/>
      <c r="W41" s="9"/>
      <c r="X41" s="9"/>
      <c r="Y41" s="9"/>
      <c r="Z41" s="9"/>
    </row>
    <row r="42" ht="19.5" customHeight="1">
      <c r="A42" s="91" t="s">
        <v>67</v>
      </c>
      <c r="B42" s="60"/>
      <c r="C42" s="60"/>
      <c r="D42" s="60"/>
      <c r="E42" s="60"/>
      <c r="F42" s="60"/>
      <c r="G42" s="60"/>
      <c r="H42" s="60"/>
      <c r="I42" s="60"/>
      <c r="J42" s="61"/>
      <c r="K42" s="60"/>
      <c r="L42" s="60"/>
      <c r="M42" s="60"/>
      <c r="N42" s="49">
        <f t="shared" ref="N42:N45" si="14">SUM(B42:M42)</f>
        <v>0</v>
      </c>
      <c r="O42" s="45"/>
      <c r="P42" s="45"/>
      <c r="Q42" s="45"/>
      <c r="R42" s="45"/>
      <c r="S42" s="45"/>
      <c r="T42" s="45"/>
      <c r="U42" s="45"/>
      <c r="V42" s="45"/>
      <c r="W42" s="9"/>
      <c r="X42" s="9"/>
      <c r="Y42" s="9"/>
      <c r="Z42" s="9"/>
    </row>
    <row r="43" ht="19.5" customHeight="1">
      <c r="A43" s="91" t="s">
        <v>68</v>
      </c>
      <c r="B43" s="60">
        <v>473400.0</v>
      </c>
      <c r="C43" s="60">
        <v>473400.0</v>
      </c>
      <c r="D43" s="60">
        <v>473400.0</v>
      </c>
      <c r="E43" s="60">
        <v>473400.0</v>
      </c>
      <c r="F43" s="60">
        <v>0.0</v>
      </c>
      <c r="G43" s="60">
        <v>473400.0</v>
      </c>
      <c r="H43" s="60">
        <v>473400.0</v>
      </c>
      <c r="I43" s="60">
        <v>473400.0</v>
      </c>
      <c r="J43" s="103">
        <v>473000.0</v>
      </c>
      <c r="K43" s="60">
        <v>473400.0</v>
      </c>
      <c r="L43" s="60">
        <v>473400.0</v>
      </c>
      <c r="M43" s="60">
        <v>473400.0</v>
      </c>
      <c r="N43" s="49">
        <f t="shared" si="14"/>
        <v>5207000</v>
      </c>
      <c r="O43" s="45"/>
      <c r="P43" s="45"/>
      <c r="Q43" s="45"/>
      <c r="R43" s="45"/>
      <c r="S43" s="45"/>
      <c r="T43" s="45"/>
      <c r="U43" s="45"/>
      <c r="V43" s="45"/>
      <c r="W43" s="9"/>
      <c r="X43" s="9"/>
      <c r="Y43" s="9"/>
      <c r="Z43" s="9"/>
    </row>
    <row r="44" ht="19.5" customHeight="1">
      <c r="A44" s="91" t="s">
        <v>69</v>
      </c>
      <c r="B44" s="60">
        <v>673400.0</v>
      </c>
      <c r="C44" s="60">
        <v>0.0</v>
      </c>
      <c r="D44" s="60">
        <v>0.0</v>
      </c>
      <c r="E44" s="60">
        <v>473400.0</v>
      </c>
      <c r="F44" s="60">
        <v>473400.0</v>
      </c>
      <c r="G44" s="60">
        <v>673400.0</v>
      </c>
      <c r="H44" s="60">
        <v>0.0</v>
      </c>
      <c r="I44" s="60">
        <v>473400.0</v>
      </c>
      <c r="J44" s="103">
        <v>473400.0</v>
      </c>
      <c r="K44" s="60">
        <v>673400.0</v>
      </c>
      <c r="L44" s="60">
        <v>673400.0</v>
      </c>
      <c r="M44" s="60">
        <v>673400.0</v>
      </c>
      <c r="N44" s="49">
        <f t="shared" si="14"/>
        <v>5260600</v>
      </c>
      <c r="O44" s="45"/>
      <c r="P44" s="45"/>
      <c r="Q44" s="45"/>
      <c r="R44" s="45"/>
      <c r="S44" s="45"/>
      <c r="T44" s="45"/>
      <c r="U44" s="45"/>
      <c r="V44" s="45"/>
      <c r="W44" s="9"/>
      <c r="X44" s="9"/>
      <c r="Y44" s="9"/>
      <c r="Z44" s="9"/>
    </row>
    <row r="45" ht="19.5" customHeight="1">
      <c r="A45" s="91" t="s">
        <v>70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49">
        <f t="shared" si="14"/>
        <v>0</v>
      </c>
      <c r="O45" s="45"/>
      <c r="P45" s="45"/>
      <c r="Q45" s="45"/>
      <c r="R45" s="45"/>
      <c r="S45" s="45"/>
      <c r="T45" s="45"/>
      <c r="U45" s="45"/>
      <c r="V45" s="45"/>
      <c r="W45" s="9"/>
      <c r="X45" s="9"/>
      <c r="Y45" s="9"/>
      <c r="Z45" s="9"/>
    </row>
    <row r="46" ht="19.5" customHeight="1">
      <c r="A46" s="93" t="s">
        <v>71</v>
      </c>
      <c r="B46" s="52">
        <f t="shared" ref="B46:N46" si="15">SUM(B42:B45)</f>
        <v>1146800</v>
      </c>
      <c r="C46" s="52">
        <f t="shared" si="15"/>
        <v>473400</v>
      </c>
      <c r="D46" s="52">
        <f t="shared" si="15"/>
        <v>473400</v>
      </c>
      <c r="E46" s="52">
        <f t="shared" si="15"/>
        <v>946800</v>
      </c>
      <c r="F46" s="52">
        <f t="shared" si="15"/>
        <v>473400</v>
      </c>
      <c r="G46" s="52">
        <f t="shared" si="15"/>
        <v>1146800</v>
      </c>
      <c r="H46" s="52">
        <f t="shared" si="15"/>
        <v>473400</v>
      </c>
      <c r="I46" s="52">
        <f t="shared" si="15"/>
        <v>946800</v>
      </c>
      <c r="J46" s="52">
        <f t="shared" si="15"/>
        <v>946400</v>
      </c>
      <c r="K46" s="52">
        <f t="shared" si="15"/>
        <v>1146800</v>
      </c>
      <c r="L46" s="52">
        <f t="shared" si="15"/>
        <v>1146800</v>
      </c>
      <c r="M46" s="52">
        <f t="shared" si="15"/>
        <v>1146800</v>
      </c>
      <c r="N46" s="53">
        <f t="shared" si="15"/>
        <v>10467600</v>
      </c>
      <c r="O46" s="45"/>
      <c r="P46" s="45"/>
      <c r="Q46" s="45"/>
      <c r="R46" s="45"/>
      <c r="S46" s="45"/>
      <c r="T46" s="45"/>
      <c r="U46" s="45"/>
      <c r="V46" s="45"/>
      <c r="W46" s="9"/>
      <c r="X46" s="9"/>
      <c r="Y46" s="9"/>
      <c r="Z46" s="9"/>
    </row>
    <row r="47" ht="19.5" customHeight="1">
      <c r="A47" s="100" t="s">
        <v>72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45"/>
      <c r="P47" s="45"/>
      <c r="Q47" s="45"/>
      <c r="R47" s="45"/>
      <c r="S47" s="45"/>
      <c r="T47" s="45"/>
      <c r="U47" s="45"/>
      <c r="V47" s="45"/>
      <c r="W47" s="9"/>
      <c r="X47" s="9"/>
      <c r="Y47" s="9"/>
      <c r="Z47" s="9"/>
    </row>
    <row r="48" ht="19.5" customHeight="1">
      <c r="A48" s="91" t="s">
        <v>73</v>
      </c>
      <c r="B48" s="66">
        <v>100000.0</v>
      </c>
      <c r="C48" s="66">
        <v>100000.0</v>
      </c>
      <c r="D48" s="66">
        <v>114270.0</v>
      </c>
      <c r="E48" s="66">
        <f>104000+585</f>
        <v>104585</v>
      </c>
      <c r="F48" s="66">
        <v>115000.0</v>
      </c>
      <c r="G48" s="66">
        <v>115000.0</v>
      </c>
      <c r="H48" s="66">
        <v>115000.0</v>
      </c>
      <c r="I48" s="66">
        <v>115000.0</v>
      </c>
      <c r="J48" s="66">
        <v>115000.0</v>
      </c>
      <c r="K48" s="66">
        <v>115000.0</v>
      </c>
      <c r="L48" s="66">
        <v>115000.0</v>
      </c>
      <c r="M48" s="66">
        <v>115000.0</v>
      </c>
      <c r="N48" s="49">
        <f t="shared" ref="N48:N50" si="16">SUM(B48:M48)</f>
        <v>1338855</v>
      </c>
      <c r="O48" s="45"/>
      <c r="P48" s="45"/>
      <c r="Q48" s="45"/>
      <c r="R48" s="45"/>
      <c r="S48" s="45"/>
      <c r="T48" s="45"/>
      <c r="U48" s="45"/>
      <c r="V48" s="45"/>
      <c r="W48" s="9"/>
      <c r="X48" s="9"/>
      <c r="Y48" s="9"/>
      <c r="Z48" s="9"/>
    </row>
    <row r="49" ht="19.5" customHeight="1">
      <c r="A49" s="91" t="s">
        <v>74</v>
      </c>
      <c r="B49" s="104">
        <v>0.0</v>
      </c>
      <c r="C49" s="104">
        <v>0.0</v>
      </c>
      <c r="D49" s="105">
        <v>30000.0</v>
      </c>
      <c r="E49" s="104">
        <v>0.0</v>
      </c>
      <c r="F49" s="104">
        <v>0.0</v>
      </c>
      <c r="G49" s="104">
        <v>0.0</v>
      </c>
      <c r="H49" s="104">
        <v>0.0</v>
      </c>
      <c r="I49" s="105">
        <v>65000.0</v>
      </c>
      <c r="J49" s="104">
        <v>0.0</v>
      </c>
      <c r="K49" s="104">
        <v>0.0</v>
      </c>
      <c r="L49" s="105">
        <v>120000.0</v>
      </c>
      <c r="M49" s="104">
        <v>0.0</v>
      </c>
      <c r="N49" s="49">
        <f t="shared" si="16"/>
        <v>215000</v>
      </c>
      <c r="O49" s="45"/>
      <c r="P49" s="45"/>
      <c r="Q49" s="45"/>
      <c r="R49" s="45"/>
      <c r="S49" s="45"/>
      <c r="T49" s="45"/>
      <c r="U49" s="45"/>
      <c r="V49" s="45"/>
      <c r="W49" s="9"/>
      <c r="X49" s="9"/>
      <c r="Y49" s="9"/>
      <c r="Z49" s="9"/>
    </row>
    <row r="50" ht="19.5" customHeight="1">
      <c r="A50" s="91" t="s">
        <v>75</v>
      </c>
      <c r="B50" s="104">
        <v>0.0</v>
      </c>
      <c r="C50" s="104">
        <v>0.0</v>
      </c>
      <c r="D50" s="104">
        <v>0.0</v>
      </c>
      <c r="E50" s="104">
        <v>0.0</v>
      </c>
      <c r="F50" s="66">
        <v>76100.0</v>
      </c>
      <c r="G50" s="104">
        <v>0.0</v>
      </c>
      <c r="H50" s="104">
        <v>0.0</v>
      </c>
      <c r="I50" s="105">
        <v>70000.0</v>
      </c>
      <c r="J50" s="104">
        <v>0.0</v>
      </c>
      <c r="K50" s="104">
        <v>0.0</v>
      </c>
      <c r="L50" s="104">
        <v>0.0</v>
      </c>
      <c r="M50" s="105">
        <v>60000.0</v>
      </c>
      <c r="N50" s="49">
        <f t="shared" si="16"/>
        <v>206100</v>
      </c>
      <c r="O50" s="45"/>
      <c r="P50" s="45"/>
      <c r="Q50" s="45"/>
      <c r="R50" s="45"/>
      <c r="S50" s="45"/>
      <c r="T50" s="45"/>
      <c r="U50" s="45"/>
      <c r="V50" s="45"/>
      <c r="W50" s="9"/>
      <c r="X50" s="9"/>
      <c r="Y50" s="9"/>
      <c r="Z50" s="9"/>
    </row>
    <row r="51" ht="19.5" customHeight="1">
      <c r="A51" s="91" t="s">
        <v>76</v>
      </c>
      <c r="B51" s="4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49">
        <v>0.0</v>
      </c>
      <c r="O51" s="45"/>
      <c r="P51" s="45"/>
      <c r="Q51" s="45"/>
      <c r="R51" s="45"/>
      <c r="S51" s="45"/>
      <c r="T51" s="45"/>
      <c r="U51" s="45"/>
      <c r="V51" s="45"/>
      <c r="W51" s="9"/>
      <c r="X51" s="9"/>
      <c r="Y51" s="9"/>
      <c r="Z51" s="9"/>
    </row>
    <row r="52" ht="19.5" customHeight="1">
      <c r="A52" s="93" t="s">
        <v>77</v>
      </c>
      <c r="B52" s="52">
        <f t="shared" ref="B52:N52" si="17">SUM(B48:B51)</f>
        <v>100000</v>
      </c>
      <c r="C52" s="52">
        <f t="shared" si="17"/>
        <v>100000</v>
      </c>
      <c r="D52" s="52">
        <f t="shared" si="17"/>
        <v>144270</v>
      </c>
      <c r="E52" s="52">
        <f t="shared" si="17"/>
        <v>104585</v>
      </c>
      <c r="F52" s="52">
        <f t="shared" si="17"/>
        <v>191100</v>
      </c>
      <c r="G52" s="52">
        <f t="shared" si="17"/>
        <v>115000</v>
      </c>
      <c r="H52" s="52">
        <f t="shared" si="17"/>
        <v>115000</v>
      </c>
      <c r="I52" s="52">
        <f t="shared" si="17"/>
        <v>250000</v>
      </c>
      <c r="J52" s="52">
        <f t="shared" si="17"/>
        <v>115000</v>
      </c>
      <c r="K52" s="52">
        <f t="shared" si="17"/>
        <v>115000</v>
      </c>
      <c r="L52" s="52">
        <f t="shared" si="17"/>
        <v>235000</v>
      </c>
      <c r="M52" s="52">
        <f t="shared" si="17"/>
        <v>175000</v>
      </c>
      <c r="N52" s="53">
        <f t="shared" si="17"/>
        <v>1759955</v>
      </c>
      <c r="O52" s="45"/>
      <c r="P52" s="45"/>
      <c r="Q52" s="45"/>
      <c r="R52" s="45"/>
      <c r="S52" s="45"/>
      <c r="T52" s="45"/>
      <c r="U52" s="45"/>
      <c r="V52" s="45"/>
      <c r="W52" s="9"/>
      <c r="X52" s="9"/>
      <c r="Y52" s="9"/>
      <c r="Z52" s="9"/>
    </row>
    <row r="53" ht="19.5" customHeight="1">
      <c r="A53" s="100" t="s">
        <v>78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45"/>
      <c r="P53" s="45"/>
      <c r="Q53" s="45"/>
      <c r="R53" s="45"/>
      <c r="S53" s="45"/>
      <c r="T53" s="45"/>
      <c r="U53" s="45"/>
      <c r="V53" s="45"/>
      <c r="W53" s="9"/>
      <c r="X53" s="9"/>
      <c r="Y53" s="9"/>
      <c r="Z53" s="9"/>
    </row>
    <row r="54" ht="19.5" customHeight="1">
      <c r="A54" s="91" t="s">
        <v>79</v>
      </c>
      <c r="B54" s="47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49">
        <f t="shared" ref="N54:N55" si="18">SUM(B54:M54)</f>
        <v>0</v>
      </c>
      <c r="O54" s="45"/>
      <c r="P54" s="45"/>
      <c r="Q54" s="45"/>
      <c r="R54" s="45"/>
      <c r="S54" s="45"/>
      <c r="T54" s="45"/>
      <c r="U54" s="45"/>
      <c r="V54" s="45"/>
      <c r="W54" s="9"/>
      <c r="X54" s="9"/>
      <c r="Y54" s="9"/>
      <c r="Z54" s="9"/>
    </row>
    <row r="55" ht="19.5" customHeight="1">
      <c r="A55" s="91" t="s">
        <v>80</v>
      </c>
      <c r="B55" s="47"/>
      <c r="C55" s="60"/>
      <c r="D55" s="60"/>
      <c r="E55" s="60"/>
      <c r="F55" s="60">
        <v>647765.0</v>
      </c>
      <c r="G55" s="60"/>
      <c r="H55" s="60"/>
      <c r="I55" s="60"/>
      <c r="J55" s="60"/>
      <c r="K55" s="60"/>
      <c r="L55" s="60"/>
      <c r="M55" s="60"/>
      <c r="N55" s="49">
        <f t="shared" si="18"/>
        <v>647765</v>
      </c>
      <c r="O55" s="45"/>
      <c r="P55" s="45"/>
      <c r="Q55" s="45"/>
      <c r="R55" s="45"/>
      <c r="S55" s="45"/>
      <c r="T55" s="45"/>
      <c r="U55" s="45"/>
      <c r="V55" s="45"/>
      <c r="W55" s="9"/>
      <c r="X55" s="9"/>
      <c r="Y55" s="9"/>
      <c r="Z55" s="9"/>
    </row>
    <row r="56" ht="19.5" customHeight="1">
      <c r="A56" s="93" t="s">
        <v>77</v>
      </c>
      <c r="B56" s="52">
        <f t="shared" ref="B56:N56" si="19">SUM(B54:B55)</f>
        <v>0</v>
      </c>
      <c r="C56" s="52">
        <f t="shared" si="19"/>
        <v>0</v>
      </c>
      <c r="D56" s="52">
        <f t="shared" si="19"/>
        <v>0</v>
      </c>
      <c r="E56" s="52">
        <f t="shared" si="19"/>
        <v>0</v>
      </c>
      <c r="F56" s="52">
        <f t="shared" si="19"/>
        <v>647765</v>
      </c>
      <c r="G56" s="52">
        <f t="shared" si="19"/>
        <v>0</v>
      </c>
      <c r="H56" s="52">
        <f t="shared" si="19"/>
        <v>0</v>
      </c>
      <c r="I56" s="52">
        <f t="shared" si="19"/>
        <v>0</v>
      </c>
      <c r="J56" s="52">
        <f t="shared" si="19"/>
        <v>0</v>
      </c>
      <c r="K56" s="52">
        <f t="shared" si="19"/>
        <v>0</v>
      </c>
      <c r="L56" s="52">
        <f t="shared" si="19"/>
        <v>0</v>
      </c>
      <c r="M56" s="52">
        <f t="shared" si="19"/>
        <v>0</v>
      </c>
      <c r="N56" s="53">
        <f t="shared" si="19"/>
        <v>647765</v>
      </c>
      <c r="O56" s="45"/>
      <c r="P56" s="45"/>
      <c r="Q56" s="45"/>
      <c r="R56" s="45"/>
      <c r="S56" s="45"/>
      <c r="T56" s="45"/>
      <c r="U56" s="45"/>
      <c r="V56" s="45"/>
      <c r="W56" s="9"/>
      <c r="X56" s="9"/>
      <c r="Y56" s="9"/>
      <c r="Z56" s="9"/>
    </row>
    <row r="57" ht="19.5" customHeight="1">
      <c r="A57" s="100" t="s">
        <v>81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45"/>
      <c r="P57" s="45"/>
      <c r="Q57" s="45"/>
      <c r="R57" s="45"/>
      <c r="S57" s="45"/>
      <c r="T57" s="45"/>
      <c r="U57" s="45"/>
      <c r="V57" s="45"/>
      <c r="W57" s="9"/>
      <c r="X57" s="9"/>
      <c r="Y57" s="9"/>
      <c r="Z57" s="9"/>
    </row>
    <row r="58" ht="19.5" customHeight="1">
      <c r="A58" s="91" t="s">
        <v>82</v>
      </c>
      <c r="B58" s="60">
        <v>49997.0</v>
      </c>
      <c r="C58" s="60">
        <f>65758+79791.48</f>
        <v>145549.48</v>
      </c>
      <c r="D58" s="60">
        <f>233285.21+91692.76</f>
        <v>324977.97</v>
      </c>
      <c r="E58" s="60">
        <v>30400.0</v>
      </c>
      <c r="F58" s="60">
        <v>14591.0</v>
      </c>
      <c r="G58" s="60">
        <v>53168.0</v>
      </c>
      <c r="H58" s="60">
        <f>7000+30433+1330</f>
        <v>38763</v>
      </c>
      <c r="I58" s="60">
        <f>7000+1537+39+1969+30449+2003</f>
        <v>42997</v>
      </c>
      <c r="J58" s="60">
        <v>39468.0</v>
      </c>
      <c r="K58" s="60">
        <v>44960.0</v>
      </c>
      <c r="L58" s="60">
        <v>36960.0</v>
      </c>
      <c r="M58" s="60">
        <v>36960.0</v>
      </c>
      <c r="N58" s="49">
        <f t="shared" ref="N58:N60" si="20">SUM(B58:M58)</f>
        <v>858791.45</v>
      </c>
      <c r="O58" s="45"/>
      <c r="P58" s="45"/>
      <c r="Q58" s="45"/>
      <c r="R58" s="45"/>
      <c r="S58" s="45"/>
      <c r="T58" s="45"/>
      <c r="U58" s="45"/>
      <c r="V58" s="45"/>
      <c r="W58" s="9"/>
      <c r="X58" s="9"/>
      <c r="Y58" s="9"/>
      <c r="Z58" s="9"/>
    </row>
    <row r="59" ht="19.5" customHeight="1">
      <c r="A59" s="91" t="s">
        <v>83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49">
        <f t="shared" si="20"/>
        <v>0</v>
      </c>
      <c r="O59" s="45"/>
      <c r="P59" s="45"/>
      <c r="Q59" s="45"/>
      <c r="R59" s="45"/>
      <c r="S59" s="45"/>
      <c r="T59" s="45"/>
      <c r="U59" s="45"/>
      <c r="V59" s="45"/>
      <c r="W59" s="9"/>
      <c r="X59" s="9"/>
      <c r="Y59" s="9"/>
      <c r="Z59" s="9"/>
    </row>
    <row r="60" ht="19.5" customHeight="1">
      <c r="A60" s="91" t="s">
        <v>85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49">
        <f t="shared" si="20"/>
        <v>0</v>
      </c>
      <c r="O60" s="45"/>
      <c r="P60" s="45"/>
      <c r="Q60" s="45"/>
      <c r="R60" s="45"/>
      <c r="S60" s="45"/>
      <c r="T60" s="45"/>
      <c r="U60" s="45"/>
      <c r="V60" s="45"/>
      <c r="W60" s="9"/>
      <c r="X60" s="9"/>
      <c r="Y60" s="9"/>
      <c r="Z60" s="9"/>
    </row>
    <row r="61" ht="19.5" customHeight="1">
      <c r="A61" s="91" t="s">
        <v>84</v>
      </c>
      <c r="B61" s="60"/>
      <c r="C61" s="60">
        <v>4955000.0</v>
      </c>
      <c r="D61" s="60"/>
      <c r="E61" s="60"/>
      <c r="F61" s="60"/>
      <c r="G61" s="60">
        <v>5692000.0</v>
      </c>
      <c r="H61" s="60"/>
      <c r="I61" s="60"/>
      <c r="J61" s="60">
        <v>4267000.0</v>
      </c>
      <c r="K61" s="60"/>
      <c r="L61" s="60"/>
      <c r="M61" s="60"/>
      <c r="N61" s="49"/>
      <c r="O61" s="45"/>
      <c r="P61" s="45"/>
      <c r="Q61" s="45"/>
      <c r="R61" s="45"/>
      <c r="S61" s="45"/>
      <c r="T61" s="45"/>
      <c r="U61" s="45"/>
      <c r="V61" s="45"/>
      <c r="W61" s="9"/>
      <c r="X61" s="9"/>
      <c r="Y61" s="9"/>
      <c r="Z61" s="9"/>
    </row>
    <row r="62" ht="19.5" customHeight="1">
      <c r="A62" s="93" t="s">
        <v>77</v>
      </c>
      <c r="B62" s="52">
        <f t="shared" ref="B62:G62" si="21">SUM(B58:B61)</f>
        <v>49997</v>
      </c>
      <c r="C62" s="52">
        <f t="shared" si="21"/>
        <v>5100549.48</v>
      </c>
      <c r="D62" s="52">
        <f t="shared" si="21"/>
        <v>324977.97</v>
      </c>
      <c r="E62" s="52">
        <f t="shared" si="21"/>
        <v>30400</v>
      </c>
      <c r="F62" s="52">
        <f t="shared" si="21"/>
        <v>14591</v>
      </c>
      <c r="G62" s="52">
        <f t="shared" si="21"/>
        <v>5745168</v>
      </c>
      <c r="H62" s="52">
        <f t="shared" ref="H62:N62" si="22">SUM(H58:H60)</f>
        <v>38763</v>
      </c>
      <c r="I62" s="52">
        <f t="shared" si="22"/>
        <v>42997</v>
      </c>
      <c r="J62" s="52">
        <f t="shared" si="22"/>
        <v>39468</v>
      </c>
      <c r="K62" s="52">
        <f t="shared" si="22"/>
        <v>44960</v>
      </c>
      <c r="L62" s="52">
        <f t="shared" si="22"/>
        <v>36960</v>
      </c>
      <c r="M62" s="52">
        <f t="shared" si="22"/>
        <v>36960</v>
      </c>
      <c r="N62" s="53">
        <f t="shared" si="22"/>
        <v>858791.45</v>
      </c>
      <c r="O62" s="45"/>
      <c r="P62" s="45"/>
      <c r="Q62" s="45"/>
      <c r="R62" s="45"/>
      <c r="S62" s="45"/>
      <c r="T62" s="45"/>
      <c r="U62" s="45"/>
      <c r="V62" s="45"/>
      <c r="W62" s="9"/>
      <c r="X62" s="9"/>
      <c r="Y62" s="9"/>
      <c r="Z62" s="9"/>
    </row>
    <row r="63" ht="19.5" customHeight="1">
      <c r="A63" s="93" t="s">
        <v>86</v>
      </c>
      <c r="B63" s="52">
        <f t="shared" ref="B63:N63" si="23">+B46+B52+B56+B62</f>
        <v>1296797</v>
      </c>
      <c r="C63" s="52">
        <f t="shared" si="23"/>
        <v>5673949.48</v>
      </c>
      <c r="D63" s="52">
        <f t="shared" si="23"/>
        <v>942647.97</v>
      </c>
      <c r="E63" s="52">
        <f t="shared" si="23"/>
        <v>1081785</v>
      </c>
      <c r="F63" s="52">
        <f t="shared" si="23"/>
        <v>1326856</v>
      </c>
      <c r="G63" s="52">
        <f t="shared" si="23"/>
        <v>7006968</v>
      </c>
      <c r="H63" s="52">
        <f t="shared" si="23"/>
        <v>627163</v>
      </c>
      <c r="I63" s="52">
        <f t="shared" si="23"/>
        <v>1239797</v>
      </c>
      <c r="J63" s="52">
        <f t="shared" si="23"/>
        <v>1100868</v>
      </c>
      <c r="K63" s="52">
        <f t="shared" si="23"/>
        <v>1306760</v>
      </c>
      <c r="L63" s="52">
        <f t="shared" si="23"/>
        <v>1418760</v>
      </c>
      <c r="M63" s="52">
        <f t="shared" si="23"/>
        <v>1358760</v>
      </c>
      <c r="N63" s="53">
        <f t="shared" si="23"/>
        <v>13734111.45</v>
      </c>
      <c r="O63" s="45"/>
      <c r="P63" s="45"/>
      <c r="Q63" s="45"/>
      <c r="R63" s="45"/>
      <c r="S63" s="45"/>
      <c r="T63" s="45"/>
      <c r="U63" s="45"/>
      <c r="V63" s="45"/>
      <c r="W63" s="9"/>
      <c r="X63" s="9"/>
      <c r="Y63" s="9"/>
      <c r="Z63" s="9"/>
    </row>
    <row r="64" ht="19.5" customHeight="1">
      <c r="A64" s="95" t="s">
        <v>87</v>
      </c>
      <c r="B64" s="55">
        <f t="shared" ref="B64:N64" si="24">+B39+B63</f>
        <v>8074397</v>
      </c>
      <c r="C64" s="55">
        <f t="shared" si="24"/>
        <v>13327549.48</v>
      </c>
      <c r="D64" s="55">
        <f t="shared" si="24"/>
        <v>8565247.97</v>
      </c>
      <c r="E64" s="55">
        <f t="shared" si="24"/>
        <v>8704385</v>
      </c>
      <c r="F64" s="55">
        <f t="shared" si="24"/>
        <v>8949456</v>
      </c>
      <c r="G64" s="55">
        <f t="shared" si="24"/>
        <v>14629568</v>
      </c>
      <c r="H64" s="55">
        <f t="shared" si="24"/>
        <v>8438963</v>
      </c>
      <c r="I64" s="55">
        <f t="shared" si="24"/>
        <v>8862397</v>
      </c>
      <c r="J64" s="55">
        <f t="shared" si="24"/>
        <v>6883468</v>
      </c>
      <c r="K64" s="55">
        <f t="shared" si="24"/>
        <v>11929360</v>
      </c>
      <c r="L64" s="55">
        <f t="shared" si="24"/>
        <v>9086360</v>
      </c>
      <c r="M64" s="55">
        <f t="shared" si="24"/>
        <v>9191360</v>
      </c>
      <c r="N64" s="56">
        <f t="shared" si="24"/>
        <v>105995511.5</v>
      </c>
      <c r="O64" s="45"/>
      <c r="P64" s="45"/>
      <c r="Q64" s="45"/>
      <c r="R64" s="45"/>
      <c r="S64" s="45"/>
      <c r="T64" s="45"/>
      <c r="U64" s="45"/>
      <c r="V64" s="45"/>
      <c r="W64" s="9"/>
      <c r="X64" s="9"/>
      <c r="Y64" s="9"/>
      <c r="Z64" s="9"/>
    </row>
    <row r="65" ht="27.75" customHeight="1">
      <c r="A65" s="100" t="s">
        <v>88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45"/>
      <c r="P65" s="45"/>
      <c r="Q65" s="45"/>
      <c r="R65" s="45"/>
      <c r="S65" s="45"/>
      <c r="T65" s="45"/>
      <c r="U65" s="45"/>
      <c r="V65" s="45"/>
      <c r="W65" s="9"/>
      <c r="X65" s="9"/>
      <c r="Y65" s="9"/>
      <c r="Z65" s="9"/>
    </row>
    <row r="66" ht="26.25" customHeight="1">
      <c r="A66" s="91" t="s">
        <v>89</v>
      </c>
      <c r="B66" s="47"/>
      <c r="C66" s="60">
        <v>72501.0</v>
      </c>
      <c r="D66" s="60">
        <v>180000.0</v>
      </c>
      <c r="E66" s="47"/>
      <c r="F66" s="60">
        <v>200000.0</v>
      </c>
      <c r="G66" s="47"/>
      <c r="H66" s="60">
        <f>180000+56200</f>
        <v>236200</v>
      </c>
      <c r="I66" s="60">
        <v>66523.0</v>
      </c>
      <c r="J66" s="60">
        <v>370000.0</v>
      </c>
      <c r="K66" s="60">
        <f>100000+118200</f>
        <v>218200</v>
      </c>
      <c r="L66" s="60">
        <v>160000.0</v>
      </c>
      <c r="M66" s="60">
        <v>120000.0</v>
      </c>
      <c r="N66" s="106"/>
      <c r="O66" s="45"/>
      <c r="P66" s="45"/>
      <c r="Q66" s="45"/>
      <c r="R66" s="45"/>
      <c r="S66" s="45"/>
      <c r="T66" s="45"/>
      <c r="U66" s="45"/>
      <c r="V66" s="45"/>
      <c r="W66" s="9"/>
      <c r="X66" s="9"/>
      <c r="Y66" s="9"/>
      <c r="Z66" s="9"/>
    </row>
    <row r="67" ht="36.75" customHeight="1">
      <c r="A67" s="93" t="s">
        <v>90</v>
      </c>
      <c r="B67" s="52">
        <f t="shared" ref="B67:N67" si="25">SUM(B66)</f>
        <v>0</v>
      </c>
      <c r="C67" s="52">
        <f t="shared" si="25"/>
        <v>72501</v>
      </c>
      <c r="D67" s="52">
        <f t="shared" si="25"/>
        <v>180000</v>
      </c>
      <c r="E67" s="52">
        <f t="shared" si="25"/>
        <v>0</v>
      </c>
      <c r="F67" s="52">
        <f t="shared" si="25"/>
        <v>200000</v>
      </c>
      <c r="G67" s="52">
        <f t="shared" si="25"/>
        <v>0</v>
      </c>
      <c r="H67" s="52">
        <f t="shared" si="25"/>
        <v>236200</v>
      </c>
      <c r="I67" s="52">
        <f t="shared" si="25"/>
        <v>66523</v>
      </c>
      <c r="J67" s="52">
        <f t="shared" si="25"/>
        <v>370000</v>
      </c>
      <c r="K67" s="52">
        <f t="shared" si="25"/>
        <v>218200</v>
      </c>
      <c r="L67" s="52">
        <f t="shared" si="25"/>
        <v>160000</v>
      </c>
      <c r="M67" s="52">
        <f t="shared" si="25"/>
        <v>120000</v>
      </c>
      <c r="N67" s="53">
        <f t="shared" si="25"/>
        <v>0</v>
      </c>
      <c r="O67" s="45"/>
      <c r="P67" s="45"/>
      <c r="Q67" s="45"/>
      <c r="R67" s="45"/>
      <c r="S67" s="45"/>
      <c r="T67" s="45"/>
      <c r="U67" s="45"/>
      <c r="V67" s="45"/>
      <c r="W67" s="9"/>
      <c r="X67" s="9"/>
      <c r="Y67" s="9"/>
      <c r="Z67" s="9"/>
    </row>
    <row r="68" ht="19.5" customHeight="1">
      <c r="A68" s="107" t="s">
        <v>102</v>
      </c>
      <c r="B68" s="108">
        <f t="shared" ref="B68:N68" si="26">+B22-B64-B67</f>
        <v>2832470.22</v>
      </c>
      <c r="C68" s="108">
        <f t="shared" si="26"/>
        <v>-5150413.26</v>
      </c>
      <c r="D68" s="108">
        <f t="shared" si="26"/>
        <v>1101317.47</v>
      </c>
      <c r="E68" s="108">
        <f t="shared" si="26"/>
        <v>1366228.89</v>
      </c>
      <c r="F68" s="108">
        <f t="shared" si="26"/>
        <v>729025.75</v>
      </c>
      <c r="G68" s="108">
        <f t="shared" si="26"/>
        <v>-3639968.15</v>
      </c>
      <c r="H68" s="108">
        <f t="shared" si="26"/>
        <v>1647405.66</v>
      </c>
      <c r="I68" s="108">
        <f t="shared" si="26"/>
        <v>641647.88</v>
      </c>
      <c r="J68" s="108">
        <f t="shared" si="26"/>
        <v>3043134.906</v>
      </c>
      <c r="K68" s="108">
        <f t="shared" si="26"/>
        <v>-1712966.34</v>
      </c>
      <c r="L68" s="108">
        <f t="shared" si="26"/>
        <v>830688.76</v>
      </c>
      <c r="M68" s="108">
        <f t="shared" si="26"/>
        <v>-349302.4</v>
      </c>
      <c r="N68" s="109">
        <f t="shared" si="26"/>
        <v>13609693.39</v>
      </c>
      <c r="O68" s="63"/>
      <c r="P68" s="45"/>
      <c r="Q68" s="45"/>
      <c r="R68" s="45"/>
      <c r="S68" s="45"/>
      <c r="T68" s="45"/>
      <c r="U68" s="45"/>
      <c r="V68" s="45"/>
      <c r="W68" s="9"/>
      <c r="X68" s="9"/>
      <c r="Y68" s="9"/>
      <c r="Z68" s="9"/>
    </row>
    <row r="69" ht="19.5" customHeight="1">
      <c r="A69" s="70" t="s">
        <v>103</v>
      </c>
      <c r="B69" s="71">
        <f>+B9+B22-B64-B67</f>
        <v>5948600.31</v>
      </c>
      <c r="C69" s="71">
        <f t="shared" ref="C69:N69" si="27">+C9+C22-C67-C64</f>
        <v>798187.05</v>
      </c>
      <c r="D69" s="71">
        <f t="shared" si="27"/>
        <v>1899504.52</v>
      </c>
      <c r="E69" s="71">
        <f t="shared" si="27"/>
        <v>3265733.41</v>
      </c>
      <c r="F69" s="71">
        <f t="shared" si="27"/>
        <v>3994759.16</v>
      </c>
      <c r="G69" s="71">
        <f t="shared" si="27"/>
        <v>354791.01</v>
      </c>
      <c r="H69" s="71">
        <f t="shared" si="27"/>
        <v>2002196.67</v>
      </c>
      <c r="I69" s="71">
        <f t="shared" si="27"/>
        <v>2643844.55</v>
      </c>
      <c r="J69" s="71">
        <f t="shared" si="27"/>
        <v>5686979.456</v>
      </c>
      <c r="K69" s="71">
        <f t="shared" si="27"/>
        <v>3974013.116</v>
      </c>
      <c r="L69" s="71">
        <f t="shared" si="27"/>
        <v>4804701.876</v>
      </c>
      <c r="M69" s="71">
        <f t="shared" si="27"/>
        <v>4455399.476</v>
      </c>
      <c r="N69" s="71">
        <f t="shared" si="27"/>
        <v>16725823.48</v>
      </c>
      <c r="O69" s="45"/>
      <c r="P69" s="45"/>
      <c r="Q69" s="45"/>
      <c r="R69" s="45"/>
      <c r="S69" s="45"/>
      <c r="T69" s="45"/>
      <c r="U69" s="45"/>
      <c r="V69" s="45"/>
      <c r="W69" s="9"/>
      <c r="X69" s="9"/>
      <c r="Y69" s="9"/>
      <c r="Z69" s="9"/>
    </row>
    <row r="70" ht="19.5" customHeight="1">
      <c r="A70" s="110" t="s">
        <v>104</v>
      </c>
      <c r="B70" s="111">
        <v>5934366.79</v>
      </c>
      <c r="C70" s="111">
        <v>733454.43</v>
      </c>
      <c r="D70" s="111">
        <v>1834771.9</v>
      </c>
      <c r="E70" s="111">
        <v>3201000.79</v>
      </c>
      <c r="F70" s="111">
        <v>3930793.21</v>
      </c>
      <c r="G70" s="112">
        <v>275225.06</v>
      </c>
      <c r="H70" s="111">
        <v>1959030.92</v>
      </c>
      <c r="I70" s="112">
        <v>2586601.8</v>
      </c>
      <c r="J70" s="111">
        <v>1676736.71</v>
      </c>
      <c r="K70" s="111">
        <v>376370.37</v>
      </c>
      <c r="L70" s="111">
        <v>1176459.13</v>
      </c>
      <c r="M70" s="113">
        <v>861556.73</v>
      </c>
      <c r="N70" s="114"/>
      <c r="O70" s="115"/>
      <c r="P70" s="45"/>
      <c r="Q70" s="45"/>
      <c r="R70" s="45"/>
      <c r="S70" s="45"/>
      <c r="T70" s="45"/>
      <c r="U70" s="45"/>
      <c r="V70" s="45"/>
      <c r="W70" s="9"/>
      <c r="X70" s="9"/>
      <c r="Y70" s="9"/>
      <c r="Z70" s="9"/>
    </row>
    <row r="71" ht="19.5" customHeight="1">
      <c r="A71" s="51" t="s">
        <v>105</v>
      </c>
      <c r="B71" s="58">
        <f t="shared" ref="B71:M71" si="28">+B69-B70</f>
        <v>14233.52</v>
      </c>
      <c r="C71" s="58">
        <f t="shared" si="28"/>
        <v>64732.62</v>
      </c>
      <c r="D71" s="58">
        <f t="shared" si="28"/>
        <v>64732.62</v>
      </c>
      <c r="E71" s="58">
        <f t="shared" si="28"/>
        <v>64732.62</v>
      </c>
      <c r="F71" s="58">
        <f t="shared" si="28"/>
        <v>63965.95</v>
      </c>
      <c r="G71" s="58">
        <f t="shared" si="28"/>
        <v>79565.95</v>
      </c>
      <c r="H71" s="58">
        <f t="shared" si="28"/>
        <v>43165.75</v>
      </c>
      <c r="I71" s="58">
        <f t="shared" si="28"/>
        <v>57242.75</v>
      </c>
      <c r="J71" s="58">
        <f t="shared" si="28"/>
        <v>4010242.746</v>
      </c>
      <c r="K71" s="58">
        <f t="shared" si="28"/>
        <v>3597642.746</v>
      </c>
      <c r="L71" s="58">
        <f t="shared" si="28"/>
        <v>3628242.746</v>
      </c>
      <c r="M71" s="58">
        <f t="shared" si="28"/>
        <v>3593842.746</v>
      </c>
      <c r="N71" s="49"/>
      <c r="O71" s="45"/>
      <c r="P71" s="45"/>
      <c r="Q71" s="45"/>
      <c r="R71" s="45"/>
      <c r="S71" s="45"/>
      <c r="T71" s="45"/>
      <c r="U71" s="45"/>
      <c r="V71" s="45"/>
      <c r="W71" s="9"/>
      <c r="X71" s="9"/>
      <c r="Y71" s="9"/>
      <c r="Z71" s="9"/>
    </row>
    <row r="72" ht="19.5" customHeight="1">
      <c r="A72" s="116" t="s">
        <v>106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>
        <f>+N69-N72</f>
        <v>16725823.48</v>
      </c>
      <c r="N72" s="118"/>
      <c r="O72" s="45"/>
      <c r="P72" s="45"/>
      <c r="Q72" s="45"/>
      <c r="R72" s="45"/>
      <c r="S72" s="45"/>
      <c r="T72" s="45"/>
      <c r="U72" s="45"/>
      <c r="V72" s="45"/>
      <c r="W72" s="9"/>
      <c r="X72" s="9"/>
      <c r="Y72" s="9"/>
      <c r="Z72" s="9"/>
    </row>
    <row r="73" ht="60.0" customHeight="1">
      <c r="A73" s="72"/>
      <c r="B73" s="7"/>
      <c r="C73" s="7"/>
      <c r="D73" s="7"/>
      <c r="E73" s="8"/>
      <c r="F73" s="73"/>
      <c r="G73" s="7"/>
      <c r="H73" s="7"/>
      <c r="I73" s="7"/>
      <c r="J73" s="8"/>
      <c r="K73" s="73"/>
      <c r="L73" s="7"/>
      <c r="M73" s="7"/>
      <c r="N73" s="8"/>
      <c r="O73" s="45"/>
      <c r="P73" s="45"/>
      <c r="Q73" s="45"/>
      <c r="R73" s="45"/>
      <c r="S73" s="45"/>
      <c r="T73" s="45"/>
      <c r="U73" s="45"/>
      <c r="V73" s="45"/>
      <c r="W73" s="9"/>
      <c r="X73" s="9"/>
      <c r="Y73" s="9"/>
      <c r="Z73" s="9"/>
    </row>
    <row r="74" ht="24.0" customHeight="1">
      <c r="A74" s="119" t="s">
        <v>93</v>
      </c>
      <c r="B74" s="120"/>
      <c r="C74" s="15"/>
      <c r="D74" s="15"/>
      <c r="E74" s="16"/>
      <c r="F74" s="121" t="s">
        <v>95</v>
      </c>
      <c r="G74" s="77"/>
      <c r="H74" s="15"/>
      <c r="I74" s="15"/>
      <c r="J74" s="16"/>
      <c r="K74" s="122" t="s">
        <v>96</v>
      </c>
      <c r="L74" s="26" t="s">
        <v>9</v>
      </c>
      <c r="M74" s="15"/>
      <c r="N74" s="16"/>
      <c r="O74" s="45"/>
      <c r="P74" s="45"/>
      <c r="Q74" s="45"/>
      <c r="R74" s="45"/>
      <c r="S74" s="45"/>
      <c r="T74" s="45"/>
      <c r="U74" s="45"/>
      <c r="V74" s="45"/>
      <c r="W74" s="9"/>
      <c r="X74" s="9"/>
      <c r="Y74" s="9"/>
      <c r="Z74" s="9"/>
    </row>
    <row r="75" ht="24.75" customHeight="1">
      <c r="A75" s="123" t="s">
        <v>107</v>
      </c>
      <c r="B75" s="80">
        <v>5.1904044E7</v>
      </c>
      <c r="C75" s="81"/>
      <c r="D75" s="81"/>
      <c r="E75" s="82"/>
      <c r="F75" s="124" t="s">
        <v>98</v>
      </c>
      <c r="G75" s="84"/>
      <c r="H75" s="81"/>
      <c r="I75" s="81"/>
      <c r="J75" s="82"/>
      <c r="K75" s="124" t="s">
        <v>99</v>
      </c>
      <c r="L75" s="85" t="s">
        <v>100</v>
      </c>
      <c r="M75" s="81"/>
      <c r="N75" s="82"/>
      <c r="O75" s="45"/>
      <c r="P75" s="45"/>
      <c r="Q75" s="45"/>
      <c r="R75" s="45"/>
      <c r="S75" s="45"/>
      <c r="T75" s="45"/>
      <c r="U75" s="45"/>
      <c r="V75" s="45"/>
      <c r="W75" s="9"/>
      <c r="X75" s="9"/>
      <c r="Y75" s="9"/>
      <c r="Z75" s="9"/>
    </row>
    <row r="76" ht="7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7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7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7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7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7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7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7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7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7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7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7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7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7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7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7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7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7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7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7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7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7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7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7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7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7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7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7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7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7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7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7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7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7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7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7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7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7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7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7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7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7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7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7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7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7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7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7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7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7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7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7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7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7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7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7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7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7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7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7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7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7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7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7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7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7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7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7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7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7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7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7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7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7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7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7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7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7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7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7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7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7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7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7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7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7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7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7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7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7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7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7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7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7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7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7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7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7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7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7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7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7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7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7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7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7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7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7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7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7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7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7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7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7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7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7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7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7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7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7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7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7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7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7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7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7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7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7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7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7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7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7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7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7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7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7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7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7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7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7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7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7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7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7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7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7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7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7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7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7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7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7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7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7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7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7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7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7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7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7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7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7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7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7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7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7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7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7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7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7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7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7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7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7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7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7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7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7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7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7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7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7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7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7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7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7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7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7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7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7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7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7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7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7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7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7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7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7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7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7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7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7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7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7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7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7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7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7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7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7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7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7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7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7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7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7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7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7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7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7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7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7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7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7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7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7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7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7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7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7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7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7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7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7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7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7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7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7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7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7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7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7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7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7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7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7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7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7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7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7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7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7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7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7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7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7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7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7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7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7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7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7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7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7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7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7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7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7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7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7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7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7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7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7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7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7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7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7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7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7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7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7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7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7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7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7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7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7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7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7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7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7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7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7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7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7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7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7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7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7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7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7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7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7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7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7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7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7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7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7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7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7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7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7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7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7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7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7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7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7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7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7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7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7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7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7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7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7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7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7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7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7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7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7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7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7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7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7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7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7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7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7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7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7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7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7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7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7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7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7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7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7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7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7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7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7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7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7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7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7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7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7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7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7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7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7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7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7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7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7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7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7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7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7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7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7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7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7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7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7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7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7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7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7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7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7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7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7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7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7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7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7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7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7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7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7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7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7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7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7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7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7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7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7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7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7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7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7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7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7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7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7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7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7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7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7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7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7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7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7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7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7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7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7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7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7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7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7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7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7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7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7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7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7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7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7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7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7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7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7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7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7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7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7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7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7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7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7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7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7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7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7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7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7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7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7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7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7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7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7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7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7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7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7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7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7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7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7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7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7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7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7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7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7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7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7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7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7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7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7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7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7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7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7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7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7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7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7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7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7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7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7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7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7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7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7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7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7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7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7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7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7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7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7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7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7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7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7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7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7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7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7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7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7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7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7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7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7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7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7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7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7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7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7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7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7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7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7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7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7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7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7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7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7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7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7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7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7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7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7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7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7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7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7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7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7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7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7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7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7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7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7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7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7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7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7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7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7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7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7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7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7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7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7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7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7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7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7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7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7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7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7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7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7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7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7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7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7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7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7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7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7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7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7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7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7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7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7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7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7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7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7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7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7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7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7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7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7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7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7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7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7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7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7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7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7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7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7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7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7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7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7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7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7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7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7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7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7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7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7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7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7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7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7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7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7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7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7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7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7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7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7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7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7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7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7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7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7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7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7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7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7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7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7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7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7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7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7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7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7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7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7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7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7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7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7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7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7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7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7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7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7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7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7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7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7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7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7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7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7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7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7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7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7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7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7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7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7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7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7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7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7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7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7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7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7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7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7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7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7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7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7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7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7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7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7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7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7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7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7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7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7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7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7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7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7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7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7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7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7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7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7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7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7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7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7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7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7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7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7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7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7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7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7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7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7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7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7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7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7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7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7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7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7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7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7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7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7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7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7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7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7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7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7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7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7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7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7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7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7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7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7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7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7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7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7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7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7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7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7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7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7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7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7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7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7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7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7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7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7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7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7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7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7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7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7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7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7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7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7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7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7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7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7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7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7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7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7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7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7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7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7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7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7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7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7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7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7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7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7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7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7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7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7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7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7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7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7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7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7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7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7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7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7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7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7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7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7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7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7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7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7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7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7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7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7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7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7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7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7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7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7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7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7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7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7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7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7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7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7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7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7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7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7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7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7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7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7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7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7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7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7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7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7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7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7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7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7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7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7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7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7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7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7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7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7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7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7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7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7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7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7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7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7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7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7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7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7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7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7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7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7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7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7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7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7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7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7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7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7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7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7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7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7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7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7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7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7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7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7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7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7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7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7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7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7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7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7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7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7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7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7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7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7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7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7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7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7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7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7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7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7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7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7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7.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2">
    <mergeCell ref="A1:A4"/>
    <mergeCell ref="B1:H4"/>
    <mergeCell ref="J1:N1"/>
    <mergeCell ref="J2:N2"/>
    <mergeCell ref="J3:N3"/>
    <mergeCell ref="J4:N4"/>
    <mergeCell ref="J5:N5"/>
    <mergeCell ref="B5:H5"/>
    <mergeCell ref="B6:H6"/>
    <mergeCell ref="J6:N6"/>
    <mergeCell ref="C7:D7"/>
    <mergeCell ref="F7:H7"/>
    <mergeCell ref="J7:N7"/>
    <mergeCell ref="A10:N10"/>
    <mergeCell ref="A18:N18"/>
    <mergeCell ref="A23:N23"/>
    <mergeCell ref="A32:N32"/>
    <mergeCell ref="A40:N40"/>
    <mergeCell ref="A41:N41"/>
    <mergeCell ref="A47:N47"/>
    <mergeCell ref="A53:N53"/>
    <mergeCell ref="B74:E74"/>
    <mergeCell ref="B75:E75"/>
    <mergeCell ref="G75:J75"/>
    <mergeCell ref="L75:N75"/>
    <mergeCell ref="A57:N57"/>
    <mergeCell ref="A65:N65"/>
    <mergeCell ref="A73:E73"/>
    <mergeCell ref="F73:J73"/>
    <mergeCell ref="K73:N73"/>
    <mergeCell ref="G74:J74"/>
    <mergeCell ref="L74:N74"/>
  </mergeCells>
  <printOptions/>
  <pageMargins bottom="0.7480314960629921" footer="0.0" header="0.0" left="0.7086614173228347" right="0.7086614173228347" top="0.7480314960629921"/>
  <pageSetup scale="45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2018-11-06T22:53:06Z</dcterms:created>
  <dc:creator>JUAN CARLOS</dc:creator>
</cp:coreProperties>
</file>